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Ravelijn Zaaier/"/>
    </mc:Choice>
  </mc:AlternateContent>
  <xr:revisionPtr revIDLastSave="18" documentId="8_{8BD7ADE9-275D-1449-BBC0-6E735B0478B7}" xr6:coauthVersionLast="47" xr6:coauthVersionMax="47" xr10:uidLastSave="{CDD09940-BD7E-406B-B794-4AB0133EB639}"/>
  <bookViews>
    <workbookView xWindow="19320" yWindow="0" windowWidth="15315" windowHeight="12480"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2" i="2" l="1"/>
  <c r="T15" i="2"/>
  <c r="T18" i="2"/>
  <c r="T19" i="2"/>
  <c r="T20" i="2"/>
  <c r="T21" i="2"/>
  <c r="T22" i="2"/>
  <c r="T23" i="2"/>
  <c r="T24" i="2"/>
  <c r="T25" i="2"/>
  <c r="T26" i="2"/>
  <c r="T27" i="2"/>
  <c r="T29" i="2"/>
  <c r="T30" i="2"/>
  <c r="T34" i="2"/>
  <c r="T35" i="2"/>
  <c r="T38" i="2"/>
  <c r="T39" i="2"/>
  <c r="H24" i="6" l="1"/>
  <c r="H23" i="6"/>
  <c r="H22" i="6"/>
  <c r="H21" i="6"/>
  <c r="H20" i="6"/>
  <c r="H19" i="6"/>
  <c r="H18" i="6"/>
  <c r="H17" i="6"/>
  <c r="H16" i="6"/>
  <c r="H15" i="6"/>
  <c r="H14" i="6"/>
  <c r="H13" i="6"/>
  <c r="H12" i="6"/>
  <c r="H11" i="6"/>
  <c r="H25" i="6"/>
  <c r="H10" i="6"/>
  <c r="H9" i="6"/>
  <c r="L16" i="3" l="1"/>
  <c r="L15" i="3"/>
  <c r="K16" i="3"/>
  <c r="K15" i="3"/>
  <c r="T11" i="2" l="1"/>
  <c r="N12" i="2" l="1"/>
  <c r="N13" i="2" l="1"/>
  <c r="N14" i="2"/>
  <c r="N15" i="2"/>
  <c r="N18" i="2"/>
  <c r="N19" i="2"/>
  <c r="N20" i="2"/>
  <c r="N21" i="2"/>
  <c r="N22" i="2"/>
  <c r="N23" i="2"/>
  <c r="N24" i="2"/>
  <c r="N25" i="2"/>
  <c r="N26" i="2"/>
  <c r="N27" i="2"/>
  <c r="N29" i="2"/>
  <c r="N31" i="2"/>
  <c r="N33" i="2"/>
  <c r="N34" i="2"/>
  <c r="N35" i="2"/>
  <c r="N38" i="2"/>
  <c r="N39" i="2"/>
  <c r="C8" i="4" l="1"/>
  <c r="C6" i="4"/>
  <c r="C5" i="4"/>
  <c r="C4" i="4"/>
  <c r="U15" i="2"/>
  <c r="U18" i="2"/>
  <c r="U19" i="2"/>
  <c r="U22" i="2"/>
  <c r="U23" i="2"/>
  <c r="U26" i="2"/>
  <c r="U27" i="2"/>
  <c r="U30" i="2"/>
  <c r="U34" i="2"/>
  <c r="U35" i="2"/>
  <c r="U38" i="2"/>
  <c r="U39" i="2"/>
  <c r="U11" i="2"/>
  <c r="O11" i="2"/>
  <c r="U12" i="2"/>
  <c r="U20" i="2"/>
  <c r="U21" i="2"/>
  <c r="U24" i="2"/>
  <c r="U25" i="2"/>
  <c r="U29" i="2"/>
  <c r="H40" i="2"/>
  <c r="N11" i="2"/>
  <c r="P11" i="2"/>
  <c r="O12" i="2"/>
  <c r="P12" i="2"/>
  <c r="D8" i="3"/>
  <c r="D6" i="3"/>
  <c r="D5" i="3"/>
  <c r="D4" i="3"/>
  <c r="M16" i="3"/>
  <c r="N16" i="3" s="1"/>
  <c r="M15" i="3"/>
  <c r="N15" i="3" s="1"/>
  <c r="O13" i="2"/>
  <c r="O14" i="2"/>
  <c r="O15" i="2"/>
  <c r="O18" i="2"/>
  <c r="O19" i="2"/>
  <c r="O20" i="2"/>
  <c r="O21" i="2"/>
  <c r="O22" i="2"/>
  <c r="O23" i="2"/>
  <c r="O24" i="2"/>
  <c r="O25" i="2"/>
  <c r="O26" i="2"/>
  <c r="O27" i="2"/>
  <c r="O29" i="2"/>
  <c r="O31" i="2"/>
  <c r="O33" i="2"/>
  <c r="O34" i="2"/>
  <c r="O35" i="2"/>
  <c r="O38" i="2"/>
  <c r="O39" i="2"/>
  <c r="P13" i="2"/>
  <c r="P14" i="2"/>
  <c r="P15" i="2"/>
  <c r="P18" i="2"/>
  <c r="P19" i="2"/>
  <c r="P20" i="2"/>
  <c r="P21" i="2"/>
  <c r="P22" i="2"/>
  <c r="P23" i="2"/>
  <c r="P24" i="2"/>
  <c r="P25" i="2"/>
  <c r="P26" i="2"/>
  <c r="P27" i="2"/>
  <c r="P29" i="2"/>
  <c r="P31" i="2"/>
  <c r="P33" i="2"/>
  <c r="P34" i="2"/>
  <c r="P35" i="2"/>
  <c r="P38" i="2"/>
  <c r="P39" i="2"/>
  <c r="L46" i="3"/>
  <c r="K46" i="3"/>
  <c r="U41" i="2" l="1"/>
  <c r="R41" i="2" s="1"/>
  <c r="C13" i="4" s="1"/>
  <c r="D13" i="4" s="1"/>
  <c r="Q21" i="2"/>
  <c r="Q13" i="2"/>
  <c r="Q35" i="2"/>
  <c r="Q14" i="2"/>
  <c r="Q27" i="2"/>
  <c r="Q19" i="2"/>
  <c r="Q34" i="2"/>
  <c r="Q26" i="2"/>
  <c r="Q33" i="2"/>
  <c r="Q25" i="2"/>
  <c r="Q39" i="2"/>
  <c r="Q31" i="2"/>
  <c r="Q23" i="2"/>
  <c r="Q18" i="2"/>
  <c r="Q38" i="2"/>
  <c r="Q22" i="2"/>
  <c r="Q29" i="2"/>
  <c r="M46" i="3"/>
  <c r="Q20" i="2"/>
  <c r="Q24" i="2"/>
  <c r="N46" i="3"/>
  <c r="C12" i="4" s="1"/>
  <c r="Q15" i="2"/>
  <c r="Q12" i="2"/>
  <c r="Q11" i="2"/>
  <c r="Q41" i="2" l="1"/>
  <c r="M41" i="2" s="1"/>
  <c r="C11" i="4" s="1"/>
  <c r="D11" i="4" s="1"/>
  <c r="D16" i="4" s="1"/>
  <c r="D12" i="4"/>
</calcChain>
</file>

<file path=xl/sharedStrings.xml><?xml version="1.0" encoding="utf-8"?>
<sst xmlns="http://schemas.openxmlformats.org/spreadsheetml/2006/main" count="495" uniqueCount="290">
  <si>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</si>
  <si>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</si>
  <si>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</si>
  <si>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</si>
  <si>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</si>
  <si>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</si>
  <si>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</si>
  <si>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</si>
  <si>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</si>
  <si>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</si>
  <si>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</si>
  <si>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</si>
  <si>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</si>
  <si>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</si>
  <si>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</si>
  <si>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</si>
  <si>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</si>
  <si>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</si>
  <si>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</si>
  <si>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</si>
  <si>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</si>
  <si>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</si>
  <si>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</si>
  <si>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</si>
  <si>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</si>
  <si>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</si>
  <si>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</si>
  <si>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</si>
  <si>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</si>
  <si>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</si>
  <si>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</si>
  <si>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</si>
  <si>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</si>
  <si>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</si>
  <si>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</si>
  <si>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</si>
  <si>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</si>
  <si>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</si>
  <si>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</si>
  <si>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</si>
  <si>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</si>
  <si>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</si>
  <si>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</si>
  <si>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</si>
  <si>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</si>
  <si>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</si>
  <si>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</si>
  <si>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</si>
  <si>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</si>
  <si>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</si>
  <si>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</si>
  <si>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</si>
  <si>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</si>
  <si>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</si>
  <si>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</si>
  <si>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</si>
  <si>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</si>
  <si>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</si>
  <si>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</si>
  <si>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</si>
  <si>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</si>
  <si>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</si>
  <si>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</si>
  <si>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</si>
  <si>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</si>
  <si>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</si>
  <si>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</si>
  <si>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</si>
  <si>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</si>
  <si>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</si>
  <si>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</si>
  <si>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</si>
  <si>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</si>
  <si>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</si>
  <si>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</si>
  <si>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</si>
  <si>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</si>
  <si>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</si>
  <si>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</si>
  <si>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</si>
  <si>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</si>
  <si>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</si>
  <si>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</si>
  <si>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</si>
  <si>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</si>
  <si>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</si>
  <si>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</si>
  <si>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</si>
  <si>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</si>
  <si>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</si>
  <si>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</si>
  <si>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</si>
  <si>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</si>
  <si>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</si>
  <si>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</si>
  <si>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</si>
  <si>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</si>
  <si>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</si>
  <si>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</si>
  <si>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</si>
  <si>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</si>
  <si>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</si>
  <si>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</si>
  <si>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</si>
  <si>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</si>
  <si>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</si>
  <si>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</si>
  <si>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</si>
  <si>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</si>
  <si>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</si>
  <si>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</si>
  <si>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</si>
  <si>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</si>
  <si>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</si>
  <si>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</si>
  <si>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</si>
  <si>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</si>
  <si>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</si>
  <si>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</si>
  <si>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</si>
  <si>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</si>
  <si>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</si>
  <si>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</si>
  <si>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</si>
  <si>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</si>
  <si>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</si>
  <si>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</si>
  <si>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</si>
  <si>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</si>
  <si>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</si>
  <si>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</si>
  <si>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</si>
  <si>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</si>
  <si>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</si>
  <si>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</si>
  <si>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</si>
  <si>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</si>
  <si>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</si>
  <si>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</si>
  <si>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</si>
  <si>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</si>
  <si>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</si>
  <si>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</si>
  <si>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</si>
  <si>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</si>
  <si>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</si>
  <si>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</si>
  <si>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</si>
  <si>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</si>
  <si>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</si>
  <si>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</si>
  <si>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</si>
  <si>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</si>
  <si>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</si>
  <si>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</si>
  <si>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</si>
  <si>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</si>
  <si>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</si>
  <si>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</si>
  <si>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</si>
  <si>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</si>
  <si>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</si>
  <si>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</si>
  <si>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</si>
  <si>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</si>
  <si>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</si>
  <si>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</si>
  <si>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</si>
  <si>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</si>
  <si>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</si>
  <si>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</si>
  <si>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</si>
  <si>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</si>
  <si>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</si>
  <si>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</si>
  <si>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</si>
  <si>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</si>
  <si>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</si>
  <si>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</si>
  <si>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</si>
  <si>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</si>
  <si>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</si>
  <si>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</si>
  <si>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</si>
  <si>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</si>
  <si>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</si>
  <si>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</si>
  <si>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</si>
  <si>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</si>
  <si>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</si>
  <si>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</si>
  <si>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</si>
  <si>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</si>
  <si>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</si>
  <si>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</si>
  <si>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</si>
  <si>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</si>
  <si>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</si>
  <si>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</si>
  <si>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</si>
  <si>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</si>
  <si>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</si>
  <si>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</si>
  <si>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</si>
  <si>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</si>
  <si>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</si>
  <si>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</si>
  <si>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</si>
  <si>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</si>
  <si>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</si>
  <si>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</si>
  <si>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</si>
  <si>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</si>
  <si>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</si>
  <si>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</si>
  <si>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</si>
  <si>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</si>
  <si>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</si>
  <si>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</si>
  <si>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</si>
  <si>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</si>
  <si>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</si>
  <si>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</si>
  <si>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</si>
  <si>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</si>
  <si>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</si>
  <si>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</si>
  <si>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</si>
  <si>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</si>
  <si>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</si>
  <si>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</si>
  <si>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</si>
  <si>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Ravelijn Zaaier</t>
  </si>
  <si>
    <t>Gersteland 1</t>
  </si>
  <si>
    <t>9932 HZ  DELFZIJL</t>
  </si>
  <si>
    <t>Begane grond</t>
  </si>
  <si>
    <t>gevelglas</t>
  </si>
  <si>
    <t>separatieglas</t>
  </si>
  <si>
    <t>koepelglas</t>
  </si>
  <si>
    <t>op afroep</t>
  </si>
  <si>
    <t>001</t>
  </si>
  <si>
    <t>041</t>
  </si>
  <si>
    <t>061</t>
  </si>
  <si>
    <t>062</t>
  </si>
  <si>
    <t>054</t>
  </si>
  <si>
    <t>071</t>
  </si>
  <si>
    <t>081</t>
  </si>
  <si>
    <t>012</t>
  </si>
  <si>
    <t>013</t>
  </si>
  <si>
    <t>053</t>
  </si>
  <si>
    <t>052</t>
  </si>
  <si>
    <t>002</t>
  </si>
  <si>
    <t>051</t>
  </si>
  <si>
    <t>063</t>
  </si>
  <si>
    <t>082</t>
  </si>
  <si>
    <t>003</t>
  </si>
  <si>
    <t>072</t>
  </si>
  <si>
    <t>064</t>
  </si>
  <si>
    <t>075</t>
  </si>
  <si>
    <t>065</t>
  </si>
  <si>
    <t>014</t>
  </si>
  <si>
    <t>015</t>
  </si>
  <si>
    <t>073</t>
  </si>
  <si>
    <t>074</t>
  </si>
  <si>
    <t>004</t>
  </si>
  <si>
    <t>031</t>
  </si>
  <si>
    <t>entree</t>
  </si>
  <si>
    <t>aula</t>
  </si>
  <si>
    <t>toiletten</t>
  </si>
  <si>
    <t>kantoren/leerkrachtruimten</t>
  </si>
  <si>
    <t>berging/archief</t>
  </si>
  <si>
    <t>n.i.o. (niet in onderhoud)</t>
  </si>
  <si>
    <t>gangen/hallen/liften</t>
  </si>
  <si>
    <t>leslokalen</t>
  </si>
  <si>
    <t>leonardo 2</t>
  </si>
  <si>
    <t>leonardo 3</t>
  </si>
  <si>
    <t>berging/archief (2,6 m2)</t>
  </si>
  <si>
    <t>n.i.o.</t>
  </si>
  <si>
    <t>berging/archief (22,0 m2)</t>
  </si>
  <si>
    <t>berging/archief (4,4 m2)</t>
  </si>
  <si>
    <t>berging/archief (1,8m2)</t>
  </si>
  <si>
    <t>speelzaal</t>
  </si>
  <si>
    <t>kleuterlokalen</t>
  </si>
  <si>
    <t>V</t>
  </si>
  <si>
    <t>S</t>
  </si>
  <si>
    <t>L</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</si>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</sst>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54"/>
  <sheetViews>
    <sheetView tabSelected="1" zoomScaleNormal="100" workbookViewId="0">
      <selection activeCell="H22" sqref="H22"/>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232</v>
      </c>
      <c r="E4" s="214"/>
      <c r="F4" s="214"/>
      <c r="G4" s="72"/>
      <c r="H4" s="72"/>
      <c r="I4" s="72"/>
      <c r="J4" s="72"/>
      <c r="K4" s="75"/>
      <c r="L4" s="76"/>
    </row>
    <row r="5" spans="1:22" ht="15.75" x14ac:dyDescent="0.3">
      <c r="A5" s="70"/>
      <c r="B5" s="71"/>
      <c r="C5" s="71" t="s">
        <v>2</v>
      </c>
      <c r="D5" s="214" t="s">
        <v>233</v>
      </c>
      <c r="E5" s="214"/>
      <c r="F5" s="214"/>
      <c r="G5" s="72"/>
      <c r="H5" s="72"/>
      <c r="I5" s="72"/>
      <c r="J5" s="72"/>
      <c r="K5" s="75"/>
      <c r="L5" s="76"/>
    </row>
    <row r="6" spans="1:22" ht="15.75" x14ac:dyDescent="0.3">
      <c r="A6" s="70"/>
      <c r="B6" s="71"/>
      <c r="C6" s="71" t="s">
        <v>3</v>
      </c>
      <c r="D6" s="214" t="s">
        <v>234</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235</v>
      </c>
      <c r="E11" s="206" t="s">
        <v>240</v>
      </c>
      <c r="F11" s="94" t="s">
        <v>266</v>
      </c>
      <c r="G11" s="95" t="s">
        <v>283</v>
      </c>
      <c r="H11" s="96">
        <v>5</v>
      </c>
      <c r="I11" s="97" t="s">
        <v>286</v>
      </c>
      <c r="J11" s="98"/>
      <c r="K11" s="78"/>
      <c r="L11" s="64"/>
      <c r="M11" s="65" t="s">
        <v>45</v>
      </c>
      <c r="N11" s="66">
        <f>HLOOKUP(M11,Werkprogramma!$A$1:$AO$61,57,FALSE)</f>
        <v>292</v>
      </c>
      <c r="O11" s="66">
        <f>HLOOKUP(M11,Werkprogramma!$A$1:$AO$61,3,FALSE)</f>
        <v>200</v>
      </c>
      <c r="P11" s="99">
        <f>Werkprogramma!$B$74</f>
        <v>28.86</v>
      </c>
      <c r="Q11" s="67">
        <f>((H11*O11)/N11)*P11</f>
        <v>98.835616438356155</v>
      </c>
      <c r="R11" s="67" t="s">
        <v>168</v>
      </c>
      <c r="S11" s="68">
        <v>1</v>
      </c>
      <c r="T11" s="69">
        <f>VLOOKUP(R11,Werkprogramma!$A$59:$B$62,2,FALSE)</f>
        <v>2.95</v>
      </c>
      <c r="U11" s="69">
        <f>H11*S11*T11</f>
        <v>14.75</v>
      </c>
    </row>
    <row r="12" spans="1:22" ht="16.5" thickBot="1" x14ac:dyDescent="0.35">
      <c r="A12" s="77"/>
      <c r="B12" s="100"/>
      <c r="C12" s="101" t="s">
        <v>232</v>
      </c>
      <c r="D12" s="102" t="s">
        <v>235</v>
      </c>
      <c r="E12" s="207" t="s">
        <v>241</v>
      </c>
      <c r="F12" s="102" t="s">
        <v>267</v>
      </c>
      <c r="G12" s="103" t="s">
        <v>283</v>
      </c>
      <c r="H12" s="104">
        <v>175</v>
      </c>
      <c r="I12" s="105" t="s">
        <v>286</v>
      </c>
      <c r="J12" s="106"/>
      <c r="K12" s="78"/>
      <c r="L12" s="64"/>
      <c r="M12" s="65" t="s">
        <v>74</v>
      </c>
      <c r="N12" s="66">
        <f>HLOOKUP(M12,Werkprogramma!$A$1:$AO$61,57,FALSE)</f>
        <v>356</v>
      </c>
      <c r="O12" s="66">
        <f>HLOOKUP(M12,Werkprogramma!$A$1:$AO$61,3,FALSE)</f>
        <v>200</v>
      </c>
      <c r="P12" s="99">
        <f>Werkprogramma!$B$74</f>
        <v>28.86</v>
      </c>
      <c r="Q12" s="67">
        <f t="shared" ref="Q12:Q39" si="0">((H12*O12)/N12)*P12</f>
        <v>2837.3595505617977</v>
      </c>
      <c r="R12" s="67" t="s">
        <v>168</v>
      </c>
      <c r="S12" s="68">
        <v>1</v>
      </c>
      <c r="T12" s="69">
        <f>VLOOKUP(R12,Werkprogramma!$A$59:$B$62,2,FALSE)</f>
        <v>2.95</v>
      </c>
      <c r="U12" s="69">
        <f t="shared" ref="U12:U39" si="1">H12*S12*T12</f>
        <v>516.25</v>
      </c>
    </row>
    <row r="13" spans="1:22" ht="16.5" thickBot="1" x14ac:dyDescent="0.35">
      <c r="A13" s="77"/>
      <c r="B13" s="100"/>
      <c r="C13" s="101" t="s">
        <v>232</v>
      </c>
      <c r="D13" s="102" t="s">
        <v>235</v>
      </c>
      <c r="E13" s="207" t="s">
        <v>242</v>
      </c>
      <c r="F13" s="102" t="s">
        <v>268</v>
      </c>
      <c r="G13" s="103" t="s">
        <v>284</v>
      </c>
      <c r="H13" s="104">
        <v>8.3000000000000007</v>
      </c>
      <c r="I13" s="105" t="s">
        <v>287</v>
      </c>
      <c r="J13" s="106"/>
      <c r="K13" s="78"/>
      <c r="L13" s="64"/>
      <c r="M13" s="65" t="s">
        <v>66</v>
      </c>
      <c r="N13" s="66">
        <f>HLOOKUP(M13,Werkprogramma!$A$1:$AO$61,57,FALSE)</f>
        <v>72</v>
      </c>
      <c r="O13" s="66">
        <f>HLOOKUP(M13,Werkprogramma!$A$1:$AO$61,3,FALSE)</f>
        <v>200</v>
      </c>
      <c r="P13" s="99">
        <f>Werkprogramma!$B$74</f>
        <v>28.86</v>
      </c>
      <c r="Q13" s="67">
        <f t="shared" si="0"/>
        <v>665.38333333333333</v>
      </c>
    </row>
    <row r="14" spans="1:22" ht="16.5" thickBot="1" x14ac:dyDescent="0.35">
      <c r="A14" s="77"/>
      <c r="B14" s="100"/>
      <c r="C14" s="101" t="s">
        <v>232</v>
      </c>
      <c r="D14" s="102" t="s">
        <v>235</v>
      </c>
      <c r="E14" s="207" t="s">
        <v>243</v>
      </c>
      <c r="F14" s="102" t="s">
        <v>268</v>
      </c>
      <c r="G14" s="103" t="s">
        <v>284</v>
      </c>
      <c r="H14" s="104">
        <v>8.3000000000000007</v>
      </c>
      <c r="I14" s="105" t="s">
        <v>287</v>
      </c>
      <c r="J14" s="106"/>
      <c r="K14" s="78"/>
      <c r="L14" s="64"/>
      <c r="M14" s="65" t="s">
        <v>66</v>
      </c>
      <c r="N14" s="66">
        <f>HLOOKUP(M14,Werkprogramma!$A$1:$AO$61,57,FALSE)</f>
        <v>72</v>
      </c>
      <c r="O14" s="66">
        <f>HLOOKUP(M14,Werkprogramma!$A$1:$AO$61,3,FALSE)</f>
        <v>200</v>
      </c>
      <c r="P14" s="99">
        <f>Werkprogramma!$B$74</f>
        <v>28.86</v>
      </c>
      <c r="Q14" s="67">
        <f t="shared" si="0"/>
        <v>665.38333333333333</v>
      </c>
    </row>
    <row r="15" spans="1:22" ht="16.5" thickBot="1" x14ac:dyDescent="0.35">
      <c r="A15" s="77"/>
      <c r="B15" s="100"/>
      <c r="C15" s="101" t="s">
        <v>232</v>
      </c>
      <c r="D15" s="102" t="s">
        <v>235</v>
      </c>
      <c r="E15" s="207" t="s">
        <v>244</v>
      </c>
      <c r="F15" s="102" t="s">
        <v>269</v>
      </c>
      <c r="G15" s="103" t="s">
        <v>37</v>
      </c>
      <c r="H15" s="104">
        <v>30</v>
      </c>
      <c r="I15" s="105" t="s">
        <v>286</v>
      </c>
      <c r="J15" s="106"/>
      <c r="K15" s="78"/>
      <c r="L15" s="64"/>
      <c r="M15" s="65" t="s">
        <v>64</v>
      </c>
      <c r="N15" s="66">
        <f>HLOOKUP(M15,Werkprogramma!$A$1:$AO$61,57,FALSE)</f>
        <v>325</v>
      </c>
      <c r="O15" s="66">
        <f>HLOOKUP(M15,Werkprogramma!$A$1:$AO$61,3,FALSE)</f>
        <v>120</v>
      </c>
      <c r="P15" s="99">
        <f>Werkprogramma!$B$74</f>
        <v>28.86</v>
      </c>
      <c r="Q15" s="67">
        <f t="shared" si="0"/>
        <v>319.68</v>
      </c>
      <c r="R15" s="67" t="s">
        <v>168</v>
      </c>
      <c r="S15" s="68">
        <v>1</v>
      </c>
      <c r="T15" s="69">
        <f>VLOOKUP(R15,Werkprogramma!$A$59:$B$62,2,FALSE)</f>
        <v>2.95</v>
      </c>
      <c r="U15" s="69">
        <f t="shared" si="1"/>
        <v>88.5</v>
      </c>
    </row>
    <row r="16" spans="1:22" ht="16.5" thickBot="1" x14ac:dyDescent="0.35">
      <c r="A16" s="77"/>
      <c r="B16" s="100"/>
      <c r="C16" s="101" t="s">
        <v>232</v>
      </c>
      <c r="D16" s="102" t="s">
        <v>235</v>
      </c>
      <c r="E16" s="207" t="s">
        <v>245</v>
      </c>
      <c r="F16" s="102" t="s">
        <v>270</v>
      </c>
      <c r="G16" s="103" t="s">
        <v>283</v>
      </c>
      <c r="H16" s="104"/>
      <c r="I16" s="105"/>
      <c r="J16" s="106" t="s">
        <v>271</v>
      </c>
      <c r="K16" s="78"/>
      <c r="L16" s="64"/>
      <c r="P16" s="99"/>
    </row>
    <row r="17" spans="1:21" ht="16.5" thickBot="1" x14ac:dyDescent="0.35">
      <c r="A17" s="77"/>
      <c r="B17" s="100"/>
      <c r="C17" s="101" t="s">
        <v>232</v>
      </c>
      <c r="D17" s="102" t="s">
        <v>235</v>
      </c>
      <c r="E17" s="207" t="s">
        <v>246</v>
      </c>
      <c r="F17" s="102" t="s">
        <v>270</v>
      </c>
      <c r="G17" s="103" t="s">
        <v>283</v>
      </c>
      <c r="H17" s="104"/>
      <c r="I17" s="105"/>
      <c r="J17" s="106" t="s">
        <v>271</v>
      </c>
      <c r="K17" s="78"/>
      <c r="L17" s="64"/>
      <c r="P17" s="99"/>
    </row>
    <row r="18" spans="1:21" ht="16.5" thickBot="1" x14ac:dyDescent="0.35">
      <c r="A18" s="77"/>
      <c r="B18" s="100"/>
      <c r="C18" s="101" t="s">
        <v>232</v>
      </c>
      <c r="D18" s="102" t="s">
        <v>235</v>
      </c>
      <c r="E18" s="207"/>
      <c r="F18" s="102" t="s">
        <v>272</v>
      </c>
      <c r="G18" s="103" t="s">
        <v>283</v>
      </c>
      <c r="H18" s="104">
        <v>16.5</v>
      </c>
      <c r="I18" s="105" t="s">
        <v>286</v>
      </c>
      <c r="J18" s="106"/>
      <c r="K18" s="78"/>
      <c r="L18" s="64"/>
      <c r="M18" s="65" t="s">
        <v>48</v>
      </c>
      <c r="N18" s="66">
        <f>HLOOKUP(M18,Werkprogramma!$A$1:$AO$61,57,FALSE)</f>
        <v>579</v>
      </c>
      <c r="O18" s="66">
        <f>HLOOKUP(M18,Werkprogramma!$A$1:$AO$61,3,FALSE)</f>
        <v>200</v>
      </c>
      <c r="P18" s="99">
        <f>Werkprogramma!$B$74</f>
        <v>28.86</v>
      </c>
      <c r="Q18" s="67">
        <f t="shared" si="0"/>
        <v>164.48704663212433</v>
      </c>
      <c r="R18" s="67" t="s">
        <v>168</v>
      </c>
      <c r="S18" s="68">
        <v>1</v>
      </c>
      <c r="T18" s="69">
        <f>VLOOKUP(R18,Werkprogramma!$A$59:$B$62,2,FALSE)</f>
        <v>2.95</v>
      </c>
      <c r="U18" s="69">
        <f t="shared" si="1"/>
        <v>48.675000000000004</v>
      </c>
    </row>
    <row r="19" spans="1:21" ht="16.5" thickBot="1" x14ac:dyDescent="0.35">
      <c r="A19" s="77"/>
      <c r="B19" s="100"/>
      <c r="C19" s="101" t="s">
        <v>232</v>
      </c>
      <c r="D19" s="102" t="s">
        <v>235</v>
      </c>
      <c r="E19" s="207"/>
      <c r="F19" s="102" t="s">
        <v>273</v>
      </c>
      <c r="G19" s="103" t="s">
        <v>285</v>
      </c>
      <c r="H19" s="104">
        <v>53</v>
      </c>
      <c r="I19" s="105" t="s">
        <v>286</v>
      </c>
      <c r="J19" s="106" t="s">
        <v>274</v>
      </c>
      <c r="K19" s="78"/>
      <c r="L19" s="64"/>
      <c r="M19" s="65" t="s">
        <v>57</v>
      </c>
      <c r="N19" s="66">
        <f>HLOOKUP(M19,Werkprogramma!$A$1:$AO$61,57,FALSE)</f>
        <v>385</v>
      </c>
      <c r="O19" s="66">
        <f>HLOOKUP(M19,Werkprogramma!$A$1:$AO$61,3,FALSE)</f>
        <v>200</v>
      </c>
      <c r="P19" s="99">
        <f>Werkprogramma!$B$74</f>
        <v>28.86</v>
      </c>
      <c r="Q19" s="67">
        <f t="shared" si="0"/>
        <v>794.58701298701294</v>
      </c>
      <c r="R19" s="67" t="s">
        <v>168</v>
      </c>
      <c r="S19" s="68">
        <v>1</v>
      </c>
      <c r="T19" s="69">
        <f>VLOOKUP(R19,Werkprogramma!$A$59:$B$62,2,FALSE)</f>
        <v>2.95</v>
      </c>
      <c r="U19" s="69">
        <f t="shared" si="1"/>
        <v>156.35000000000002</v>
      </c>
    </row>
    <row r="20" spans="1:21" ht="16.5" thickBot="1" x14ac:dyDescent="0.35">
      <c r="A20" s="77"/>
      <c r="B20" s="100"/>
      <c r="C20" s="101" t="s">
        <v>232</v>
      </c>
      <c r="D20" s="102" t="s">
        <v>235</v>
      </c>
      <c r="E20" s="207"/>
      <c r="F20" s="102" t="s">
        <v>273</v>
      </c>
      <c r="G20" s="103" t="s">
        <v>285</v>
      </c>
      <c r="H20" s="104">
        <v>53</v>
      </c>
      <c r="I20" s="105" t="s">
        <v>286</v>
      </c>
      <c r="J20" s="106" t="s">
        <v>275</v>
      </c>
      <c r="K20" s="78"/>
      <c r="L20" s="64"/>
      <c r="M20" s="65" t="s">
        <v>57</v>
      </c>
      <c r="N20" s="66">
        <f>HLOOKUP(M20,Werkprogramma!$A$1:$AO$61,57,FALSE)</f>
        <v>385</v>
      </c>
      <c r="O20" s="66">
        <f>HLOOKUP(M20,Werkprogramma!$A$1:$AO$61,3,FALSE)</f>
        <v>200</v>
      </c>
      <c r="P20" s="99">
        <f>Werkprogramma!$B$74</f>
        <v>28.86</v>
      </c>
      <c r="Q20" s="67">
        <f t="shared" si="0"/>
        <v>794.58701298701294</v>
      </c>
      <c r="R20" s="67" t="s">
        <v>168</v>
      </c>
      <c r="S20" s="68">
        <v>1</v>
      </c>
      <c r="T20" s="69">
        <f>VLOOKUP(R20,Werkprogramma!$A$59:$B$62,2,FALSE)</f>
        <v>2.95</v>
      </c>
      <c r="U20" s="69">
        <f t="shared" si="1"/>
        <v>156.35000000000002</v>
      </c>
    </row>
    <row r="21" spans="1:21" ht="16.5" thickBot="1" x14ac:dyDescent="0.35">
      <c r="A21" s="77"/>
      <c r="B21" s="100"/>
      <c r="C21" s="101" t="s">
        <v>232</v>
      </c>
      <c r="D21" s="102" t="s">
        <v>235</v>
      </c>
      <c r="E21" s="207" t="s">
        <v>247</v>
      </c>
      <c r="F21" s="102" t="s">
        <v>273</v>
      </c>
      <c r="G21" s="103" t="s">
        <v>285</v>
      </c>
      <c r="H21" s="104">
        <v>58</v>
      </c>
      <c r="I21" s="105" t="s">
        <v>286</v>
      </c>
      <c r="J21" s="106"/>
      <c r="K21" s="78"/>
      <c r="L21" s="64"/>
      <c r="M21" s="65" t="s">
        <v>57</v>
      </c>
      <c r="N21" s="66">
        <f>HLOOKUP(M21,Werkprogramma!$A$1:$AO$61,57,FALSE)</f>
        <v>385</v>
      </c>
      <c r="O21" s="66">
        <f>HLOOKUP(M21,Werkprogramma!$A$1:$AO$61,3,FALSE)</f>
        <v>200</v>
      </c>
      <c r="P21" s="99">
        <f>Werkprogramma!$B$74</f>
        <v>28.86</v>
      </c>
      <c r="Q21" s="67">
        <f t="shared" si="0"/>
        <v>869.54805194805192</v>
      </c>
      <c r="R21" s="67" t="s">
        <v>168</v>
      </c>
      <c r="S21" s="68">
        <v>1</v>
      </c>
      <c r="T21" s="69">
        <f>VLOOKUP(R21,Werkprogramma!$A$59:$B$62,2,FALSE)</f>
        <v>2.95</v>
      </c>
      <c r="U21" s="69">
        <f t="shared" si="1"/>
        <v>171.10000000000002</v>
      </c>
    </row>
    <row r="22" spans="1:21" ht="16.5" thickBot="1" x14ac:dyDescent="0.35">
      <c r="A22" s="77"/>
      <c r="B22" s="100"/>
      <c r="C22" s="101" t="s">
        <v>232</v>
      </c>
      <c r="D22" s="102" t="s">
        <v>235</v>
      </c>
      <c r="E22" s="207" t="s">
        <v>248</v>
      </c>
      <c r="F22" s="102" t="s">
        <v>273</v>
      </c>
      <c r="G22" s="103" t="s">
        <v>285</v>
      </c>
      <c r="H22" s="104">
        <v>58</v>
      </c>
      <c r="I22" s="105" t="s">
        <v>286</v>
      </c>
      <c r="J22" s="106"/>
      <c r="K22" s="78"/>
      <c r="L22" s="64"/>
      <c r="M22" s="65" t="s">
        <v>57</v>
      </c>
      <c r="N22" s="66">
        <f>HLOOKUP(M22,Werkprogramma!$A$1:$AO$61,57,FALSE)</f>
        <v>385</v>
      </c>
      <c r="O22" s="66">
        <f>HLOOKUP(M22,Werkprogramma!$A$1:$AO$61,3,FALSE)</f>
        <v>200</v>
      </c>
      <c r="P22" s="99">
        <f>Werkprogramma!$B$74</f>
        <v>28.86</v>
      </c>
      <c r="Q22" s="67">
        <f t="shared" si="0"/>
        <v>869.54805194805192</v>
      </c>
      <c r="R22" s="67" t="s">
        <v>168</v>
      </c>
      <c r="S22" s="68">
        <v>1</v>
      </c>
      <c r="T22" s="69">
        <f>VLOOKUP(R22,Werkprogramma!$A$59:$B$62,2,FALSE)</f>
        <v>2.95</v>
      </c>
      <c r="U22" s="69">
        <f t="shared" si="1"/>
        <v>171.10000000000002</v>
      </c>
    </row>
    <row r="23" spans="1:21" ht="16.5" thickBot="1" x14ac:dyDescent="0.35">
      <c r="A23" s="77"/>
      <c r="B23" s="100"/>
      <c r="C23" s="101" t="s">
        <v>232</v>
      </c>
      <c r="D23" s="102" t="s">
        <v>235</v>
      </c>
      <c r="E23" s="207" t="s">
        <v>249</v>
      </c>
      <c r="F23" s="102" t="s">
        <v>269</v>
      </c>
      <c r="G23" s="103" t="s">
        <v>37</v>
      </c>
      <c r="H23" s="104">
        <v>24</v>
      </c>
      <c r="I23" s="105" t="s">
        <v>286</v>
      </c>
      <c r="J23" s="106"/>
      <c r="K23" s="78"/>
      <c r="L23" s="64"/>
      <c r="M23" s="65" t="s">
        <v>64</v>
      </c>
      <c r="N23" s="66">
        <f>HLOOKUP(M23,Werkprogramma!$A$1:$AO$61,57,FALSE)</f>
        <v>325</v>
      </c>
      <c r="O23" s="66">
        <f>HLOOKUP(M23,Werkprogramma!$A$1:$AO$61,3,FALSE)</f>
        <v>120</v>
      </c>
      <c r="P23" s="99">
        <f>Werkprogramma!$B$74</f>
        <v>28.86</v>
      </c>
      <c r="Q23" s="67">
        <f t="shared" si="0"/>
        <v>255.744</v>
      </c>
      <c r="R23" s="67" t="s">
        <v>168</v>
      </c>
      <c r="S23" s="68">
        <v>1</v>
      </c>
      <c r="T23" s="69">
        <f>VLOOKUP(R23,Werkprogramma!$A$59:$B$62,2,FALSE)</f>
        <v>2.95</v>
      </c>
      <c r="U23" s="69">
        <f t="shared" si="1"/>
        <v>70.800000000000011</v>
      </c>
    </row>
    <row r="24" spans="1:21" ht="16.5" thickBot="1" x14ac:dyDescent="0.35">
      <c r="A24" s="77"/>
      <c r="B24" s="100"/>
      <c r="C24" s="101" t="s">
        <v>232</v>
      </c>
      <c r="D24" s="102" t="s">
        <v>235</v>
      </c>
      <c r="E24" s="207" t="s">
        <v>250</v>
      </c>
      <c r="F24" s="102" t="s">
        <v>269</v>
      </c>
      <c r="G24" s="103" t="s">
        <v>37</v>
      </c>
      <c r="H24" s="104">
        <v>24</v>
      </c>
      <c r="I24" s="105" t="s">
        <v>286</v>
      </c>
      <c r="J24" s="106"/>
      <c r="K24" s="78"/>
      <c r="L24" s="64"/>
      <c r="M24" s="65" t="s">
        <v>64</v>
      </c>
      <c r="N24" s="66">
        <f>HLOOKUP(M24,Werkprogramma!$A$1:$AO$61,57,FALSE)</f>
        <v>325</v>
      </c>
      <c r="O24" s="66">
        <f>HLOOKUP(M24,Werkprogramma!$A$1:$AO$61,3,FALSE)</f>
        <v>120</v>
      </c>
      <c r="P24" s="99">
        <f>Werkprogramma!$B$74</f>
        <v>28.86</v>
      </c>
      <c r="Q24" s="67">
        <f t="shared" si="0"/>
        <v>255.744</v>
      </c>
      <c r="R24" s="67" t="s">
        <v>168</v>
      </c>
      <c r="S24" s="68">
        <v>1</v>
      </c>
      <c r="T24" s="69">
        <f>VLOOKUP(R24,Werkprogramma!$A$59:$B$62,2,FALSE)</f>
        <v>2.95</v>
      </c>
      <c r="U24" s="69">
        <f t="shared" si="1"/>
        <v>70.800000000000011</v>
      </c>
    </row>
    <row r="25" spans="1:21" ht="16.5" thickBot="1" x14ac:dyDescent="0.35">
      <c r="A25" s="77"/>
      <c r="B25" s="100"/>
      <c r="C25" s="101" t="s">
        <v>232</v>
      </c>
      <c r="D25" s="102" t="s">
        <v>235</v>
      </c>
      <c r="E25" s="207" t="s">
        <v>251</v>
      </c>
      <c r="F25" s="102" t="s">
        <v>272</v>
      </c>
      <c r="G25" s="103" t="s">
        <v>283</v>
      </c>
      <c r="H25" s="104">
        <v>8</v>
      </c>
      <c r="I25" s="105" t="s">
        <v>286</v>
      </c>
      <c r="J25" s="106"/>
      <c r="K25" s="78"/>
      <c r="L25" s="64"/>
      <c r="M25" s="65" t="s">
        <v>48</v>
      </c>
      <c r="N25" s="66">
        <f>HLOOKUP(M25,Werkprogramma!$A$1:$AO$61,57,FALSE)</f>
        <v>579</v>
      </c>
      <c r="O25" s="66">
        <f>HLOOKUP(M25,Werkprogramma!$A$1:$AO$61,3,FALSE)</f>
        <v>200</v>
      </c>
      <c r="P25" s="99">
        <f>Werkprogramma!$B$74</f>
        <v>28.86</v>
      </c>
      <c r="Q25" s="67">
        <f t="shared" si="0"/>
        <v>79.751295336787564</v>
      </c>
      <c r="R25" s="67" t="s">
        <v>168</v>
      </c>
      <c r="S25" s="68">
        <v>1</v>
      </c>
      <c r="T25" s="69">
        <f>VLOOKUP(R25,Werkprogramma!$A$59:$B$62,2,FALSE)</f>
        <v>2.95</v>
      </c>
      <c r="U25" s="69">
        <f t="shared" si="1"/>
        <v>23.6</v>
      </c>
    </row>
    <row r="26" spans="1:21" ht="16.5" thickBot="1" x14ac:dyDescent="0.35">
      <c r="A26" s="77"/>
      <c r="B26" s="100"/>
      <c r="C26" s="101" t="s">
        <v>232</v>
      </c>
      <c r="D26" s="102" t="s">
        <v>235</v>
      </c>
      <c r="E26" s="207" t="s">
        <v>252</v>
      </c>
      <c r="F26" s="102" t="s">
        <v>269</v>
      </c>
      <c r="G26" s="103" t="s">
        <v>37</v>
      </c>
      <c r="H26" s="104">
        <v>14</v>
      </c>
      <c r="I26" s="105" t="s">
        <v>286</v>
      </c>
      <c r="J26" s="106"/>
      <c r="K26" s="78"/>
      <c r="L26" s="64"/>
      <c r="M26" s="65" t="s">
        <v>64</v>
      </c>
      <c r="N26" s="66">
        <f>HLOOKUP(M26,Werkprogramma!$A$1:$AO$61,57,FALSE)</f>
        <v>325</v>
      </c>
      <c r="O26" s="66">
        <f>HLOOKUP(M26,Werkprogramma!$A$1:$AO$61,3,FALSE)</f>
        <v>120</v>
      </c>
      <c r="P26" s="99">
        <f>Werkprogramma!$B$74</f>
        <v>28.86</v>
      </c>
      <c r="Q26" s="67">
        <f t="shared" si="0"/>
        <v>149.184</v>
      </c>
      <c r="R26" s="67" t="s">
        <v>168</v>
      </c>
      <c r="S26" s="68">
        <v>1</v>
      </c>
      <c r="T26" s="69">
        <f>VLOOKUP(R26,Werkprogramma!$A$59:$B$62,2,FALSE)</f>
        <v>2.95</v>
      </c>
      <c r="U26" s="69">
        <f t="shared" si="1"/>
        <v>41.300000000000004</v>
      </c>
    </row>
    <row r="27" spans="1:21" ht="16.5" thickBot="1" x14ac:dyDescent="0.35">
      <c r="A27" s="77"/>
      <c r="B27" s="100"/>
      <c r="C27" s="101" t="s">
        <v>232</v>
      </c>
      <c r="D27" s="102" t="s">
        <v>235</v>
      </c>
      <c r="E27" s="207" t="s">
        <v>253</v>
      </c>
      <c r="F27" s="102" t="s">
        <v>268</v>
      </c>
      <c r="G27" s="103" t="s">
        <v>284</v>
      </c>
      <c r="H27" s="104">
        <v>2.5</v>
      </c>
      <c r="I27" s="105" t="s">
        <v>286</v>
      </c>
      <c r="J27" s="106"/>
      <c r="K27" s="78"/>
      <c r="L27" s="64"/>
      <c r="M27" s="65" t="s">
        <v>66</v>
      </c>
      <c r="N27" s="66">
        <f>HLOOKUP(M27,Werkprogramma!$A$1:$AO$61,57,FALSE)</f>
        <v>72</v>
      </c>
      <c r="O27" s="66">
        <f>HLOOKUP(M27,Werkprogramma!$A$1:$AO$61,3,FALSE)</f>
        <v>200</v>
      </c>
      <c r="P27" s="99">
        <f>Werkprogramma!$B$74</f>
        <v>28.86</v>
      </c>
      <c r="Q27" s="67">
        <f t="shared" si="0"/>
        <v>200.41666666666666</v>
      </c>
      <c r="R27" s="67" t="s">
        <v>168</v>
      </c>
      <c r="S27" s="68">
        <v>1</v>
      </c>
      <c r="T27" s="69">
        <f>VLOOKUP(R27,Werkprogramma!$A$59:$B$62,2,FALSE)</f>
        <v>2.95</v>
      </c>
      <c r="U27" s="69">
        <f t="shared" si="1"/>
        <v>7.375</v>
      </c>
    </row>
    <row r="28" spans="1:21" ht="16.5" thickBot="1" x14ac:dyDescent="0.35">
      <c r="A28" s="77"/>
      <c r="B28" s="100"/>
      <c r="C28" s="101" t="s">
        <v>232</v>
      </c>
      <c r="D28" s="102" t="s">
        <v>235</v>
      </c>
      <c r="E28" s="207" t="s">
        <v>254</v>
      </c>
      <c r="F28" s="102" t="s">
        <v>276</v>
      </c>
      <c r="G28" s="103" t="s">
        <v>283</v>
      </c>
      <c r="H28" s="104"/>
      <c r="I28" s="105" t="s">
        <v>287</v>
      </c>
      <c r="J28" s="106" t="s">
        <v>277</v>
      </c>
      <c r="K28" s="78"/>
      <c r="L28" s="64"/>
      <c r="P28" s="99"/>
    </row>
    <row r="29" spans="1:21" ht="16.5" thickBot="1" x14ac:dyDescent="0.35">
      <c r="A29" s="77"/>
      <c r="B29" s="100"/>
      <c r="C29" s="101" t="s">
        <v>232</v>
      </c>
      <c r="D29" s="102" t="s">
        <v>235</v>
      </c>
      <c r="E29" s="207" t="s">
        <v>255</v>
      </c>
      <c r="F29" s="102" t="s">
        <v>272</v>
      </c>
      <c r="G29" s="103" t="s">
        <v>283</v>
      </c>
      <c r="H29" s="104">
        <v>56</v>
      </c>
      <c r="I29" s="105" t="s">
        <v>286</v>
      </c>
      <c r="J29" s="106"/>
      <c r="K29" s="78"/>
      <c r="L29" s="64"/>
      <c r="M29" s="65" t="s">
        <v>48</v>
      </c>
      <c r="N29" s="66">
        <f>HLOOKUP(M29,Werkprogramma!$A$1:$AO$61,57,FALSE)</f>
        <v>579</v>
      </c>
      <c r="O29" s="66">
        <f>HLOOKUP(M29,Werkprogramma!$A$1:$AO$61,3,FALSE)</f>
        <v>200</v>
      </c>
      <c r="P29" s="99">
        <f>Werkprogramma!$B$74</f>
        <v>28.86</v>
      </c>
      <c r="Q29" s="67">
        <f t="shared" si="0"/>
        <v>558.25906735751289</v>
      </c>
      <c r="R29" s="67" t="s">
        <v>168</v>
      </c>
      <c r="S29" s="68">
        <v>1</v>
      </c>
      <c r="T29" s="69">
        <f>VLOOKUP(R29,Werkprogramma!$A$59:$B$62,2,FALSE)</f>
        <v>2.95</v>
      </c>
      <c r="U29" s="69">
        <f t="shared" si="1"/>
        <v>165.20000000000002</v>
      </c>
    </row>
    <row r="30" spans="1:21" ht="16.5" thickBot="1" x14ac:dyDescent="0.35">
      <c r="A30" s="77"/>
      <c r="B30" s="100"/>
      <c r="C30" s="101" t="s">
        <v>232</v>
      </c>
      <c r="D30" s="102" t="s">
        <v>235</v>
      </c>
      <c r="E30" s="207" t="s">
        <v>256</v>
      </c>
      <c r="F30" s="102" t="s">
        <v>278</v>
      </c>
      <c r="G30" s="103" t="s">
        <v>283</v>
      </c>
      <c r="H30" s="104"/>
      <c r="I30" s="105" t="s">
        <v>286</v>
      </c>
      <c r="J30" s="106" t="s">
        <v>277</v>
      </c>
      <c r="K30" s="78"/>
      <c r="L30" s="64"/>
      <c r="P30" s="99"/>
      <c r="R30" s="67" t="s">
        <v>168</v>
      </c>
      <c r="S30" s="68">
        <v>1</v>
      </c>
      <c r="T30" s="69">
        <f>VLOOKUP(R30,Werkprogramma!$A$59:$B$62,2,FALSE)</f>
        <v>2.95</v>
      </c>
      <c r="U30" s="69">
        <f t="shared" si="1"/>
        <v>0</v>
      </c>
    </row>
    <row r="31" spans="1:21" ht="16.5" thickBot="1" x14ac:dyDescent="0.35">
      <c r="A31" s="77"/>
      <c r="B31" s="100"/>
      <c r="C31" s="101" t="s">
        <v>232</v>
      </c>
      <c r="D31" s="102" t="s">
        <v>235</v>
      </c>
      <c r="E31" s="207" t="s">
        <v>257</v>
      </c>
      <c r="F31" s="102" t="s">
        <v>268</v>
      </c>
      <c r="G31" s="103" t="s">
        <v>284</v>
      </c>
      <c r="H31" s="104">
        <v>6.3</v>
      </c>
      <c r="I31" s="105" t="s">
        <v>287</v>
      </c>
      <c r="J31" s="106"/>
      <c r="K31" s="78"/>
      <c r="L31" s="64"/>
      <c r="M31" s="65" t="s">
        <v>66</v>
      </c>
      <c r="N31" s="66">
        <f>HLOOKUP(M31,Werkprogramma!$A$1:$AO$61,57,FALSE)</f>
        <v>72</v>
      </c>
      <c r="O31" s="66">
        <f>HLOOKUP(M31,Werkprogramma!$A$1:$AO$61,3,FALSE)</f>
        <v>200</v>
      </c>
      <c r="P31" s="99">
        <f>Werkprogramma!$B$74</f>
        <v>28.86</v>
      </c>
      <c r="Q31" s="67">
        <f t="shared" si="0"/>
        <v>505.05</v>
      </c>
    </row>
    <row r="32" spans="1:21" ht="16.5" thickBot="1" x14ac:dyDescent="0.35">
      <c r="A32" s="77"/>
      <c r="B32" s="100"/>
      <c r="C32" s="101" t="s">
        <v>232</v>
      </c>
      <c r="D32" s="102" t="s">
        <v>235</v>
      </c>
      <c r="E32" s="207" t="s">
        <v>258</v>
      </c>
      <c r="F32" s="102" t="s">
        <v>279</v>
      </c>
      <c r="G32" s="103" t="s">
        <v>283</v>
      </c>
      <c r="H32" s="104"/>
      <c r="I32" s="105" t="s">
        <v>287</v>
      </c>
      <c r="J32" s="106"/>
      <c r="K32" s="78"/>
      <c r="L32" s="64"/>
      <c r="P32" s="99"/>
    </row>
    <row r="33" spans="1:21" ht="16.5" thickBot="1" x14ac:dyDescent="0.35">
      <c r="A33" s="77"/>
      <c r="B33" s="100"/>
      <c r="C33" s="101" t="s">
        <v>232</v>
      </c>
      <c r="D33" s="102" t="s">
        <v>235</v>
      </c>
      <c r="E33" s="207" t="s">
        <v>259</v>
      </c>
      <c r="F33" s="102" t="s">
        <v>268</v>
      </c>
      <c r="G33" s="103" t="s">
        <v>284</v>
      </c>
      <c r="H33" s="104">
        <v>6.3</v>
      </c>
      <c r="I33" s="105" t="s">
        <v>287</v>
      </c>
      <c r="J33" s="106"/>
      <c r="K33" s="78"/>
      <c r="L33" s="64"/>
      <c r="M33" s="65" t="s">
        <v>66</v>
      </c>
      <c r="N33" s="66">
        <f>HLOOKUP(M33,Werkprogramma!$A$1:$AO$61,57,FALSE)</f>
        <v>72</v>
      </c>
      <c r="O33" s="66">
        <f>HLOOKUP(M33,Werkprogramma!$A$1:$AO$61,3,FALSE)</f>
        <v>200</v>
      </c>
      <c r="P33" s="99">
        <f>Werkprogramma!$B$74</f>
        <v>28.86</v>
      </c>
      <c r="Q33" s="67">
        <f t="shared" si="0"/>
        <v>505.05</v>
      </c>
    </row>
    <row r="34" spans="1:21" ht="16.5" thickBot="1" x14ac:dyDescent="0.35">
      <c r="A34" s="77"/>
      <c r="B34" s="100"/>
      <c r="C34" s="101" t="s">
        <v>232</v>
      </c>
      <c r="D34" s="102" t="s">
        <v>235</v>
      </c>
      <c r="E34" s="207" t="s">
        <v>260</v>
      </c>
      <c r="F34" s="102" t="s">
        <v>282</v>
      </c>
      <c r="G34" s="103" t="s">
        <v>285</v>
      </c>
      <c r="H34" s="104">
        <v>67</v>
      </c>
      <c r="I34" s="105" t="s">
        <v>286</v>
      </c>
      <c r="J34" s="106"/>
      <c r="K34" s="78"/>
      <c r="L34" s="64"/>
      <c r="M34" s="65" t="s">
        <v>54</v>
      </c>
      <c r="N34" s="66">
        <f>HLOOKUP(M34,Werkprogramma!$A$1:$AO$61,57,FALSE)</f>
        <v>340</v>
      </c>
      <c r="O34" s="66">
        <f>HLOOKUP(M34,Werkprogramma!$A$1:$AO$61,3,FALSE)</f>
        <v>200</v>
      </c>
      <c r="P34" s="99">
        <f>Werkprogramma!$B$74</f>
        <v>28.86</v>
      </c>
      <c r="Q34" s="67">
        <f t="shared" si="0"/>
        <v>1137.4235294117648</v>
      </c>
      <c r="R34" s="67" t="s">
        <v>168</v>
      </c>
      <c r="S34" s="68">
        <v>1</v>
      </c>
      <c r="T34" s="69">
        <f>VLOOKUP(R34,Werkprogramma!$A$59:$B$62,2,FALSE)</f>
        <v>2.95</v>
      </c>
      <c r="U34" s="69">
        <f t="shared" si="1"/>
        <v>197.65</v>
      </c>
    </row>
    <row r="35" spans="1:21" ht="16.5" thickBot="1" x14ac:dyDescent="0.35">
      <c r="A35" s="77"/>
      <c r="B35" s="100"/>
      <c r="C35" s="101" t="s">
        <v>232</v>
      </c>
      <c r="D35" s="102" t="s">
        <v>235</v>
      </c>
      <c r="E35" s="207" t="s">
        <v>261</v>
      </c>
      <c r="F35" s="102" t="s">
        <v>282</v>
      </c>
      <c r="G35" s="103" t="s">
        <v>285</v>
      </c>
      <c r="H35" s="104">
        <v>57</v>
      </c>
      <c r="I35" s="105" t="s">
        <v>286</v>
      </c>
      <c r="J35" s="106"/>
      <c r="K35" s="78"/>
      <c r="L35" s="64"/>
      <c r="M35" s="65" t="s">
        <v>54</v>
      </c>
      <c r="N35" s="66">
        <f>HLOOKUP(M35,Werkprogramma!$A$1:$AO$61,57,FALSE)</f>
        <v>340</v>
      </c>
      <c r="O35" s="66">
        <f>HLOOKUP(M35,Werkprogramma!$A$1:$AO$61,3,FALSE)</f>
        <v>200</v>
      </c>
      <c r="P35" s="99">
        <f>Werkprogramma!$B$74</f>
        <v>28.86</v>
      </c>
      <c r="Q35" s="67">
        <f t="shared" si="0"/>
        <v>967.65882352941185</v>
      </c>
      <c r="R35" s="67" t="s">
        <v>168</v>
      </c>
      <c r="S35" s="68">
        <v>1</v>
      </c>
      <c r="T35" s="69">
        <f>VLOOKUP(R35,Werkprogramma!$A$59:$B$62,2,FALSE)</f>
        <v>2.95</v>
      </c>
      <c r="U35" s="69">
        <f t="shared" si="1"/>
        <v>168.15</v>
      </c>
    </row>
    <row r="36" spans="1:21" ht="16.5" thickBot="1" x14ac:dyDescent="0.35">
      <c r="A36" s="77"/>
      <c r="B36" s="100"/>
      <c r="C36" s="101" t="s">
        <v>232</v>
      </c>
      <c r="D36" s="102" t="s">
        <v>235</v>
      </c>
      <c r="E36" s="207" t="s">
        <v>262</v>
      </c>
      <c r="F36" s="102" t="s">
        <v>280</v>
      </c>
      <c r="G36" s="103" t="s">
        <v>283</v>
      </c>
      <c r="H36" s="104"/>
      <c r="I36" s="105" t="s">
        <v>287</v>
      </c>
      <c r="J36" s="106"/>
      <c r="K36" s="78"/>
      <c r="L36" s="64"/>
      <c r="P36" s="99"/>
    </row>
    <row r="37" spans="1:21" ht="16.5" thickBot="1" x14ac:dyDescent="0.35">
      <c r="A37" s="77"/>
      <c r="B37" s="100"/>
      <c r="C37" s="101" t="s">
        <v>232</v>
      </c>
      <c r="D37" s="102" t="s">
        <v>235</v>
      </c>
      <c r="E37" s="207" t="s">
        <v>263</v>
      </c>
      <c r="F37" s="102" t="s">
        <v>280</v>
      </c>
      <c r="G37" s="103" t="s">
        <v>283</v>
      </c>
      <c r="H37" s="104"/>
      <c r="I37" s="105" t="s">
        <v>287</v>
      </c>
      <c r="J37" s="106"/>
      <c r="K37" s="78"/>
      <c r="L37" s="64"/>
      <c r="P37" s="99"/>
    </row>
    <row r="38" spans="1:21" ht="16.5" thickBot="1" x14ac:dyDescent="0.35">
      <c r="A38" s="77"/>
      <c r="B38" s="100"/>
      <c r="C38" s="101" t="s">
        <v>232</v>
      </c>
      <c r="D38" s="102" t="s">
        <v>235</v>
      </c>
      <c r="E38" s="207" t="s">
        <v>264</v>
      </c>
      <c r="F38" s="102" t="s">
        <v>266</v>
      </c>
      <c r="G38" s="103" t="s">
        <v>283</v>
      </c>
      <c r="H38" s="104">
        <v>13.2</v>
      </c>
      <c r="I38" s="105" t="s">
        <v>286</v>
      </c>
      <c r="J38" s="106"/>
      <c r="K38" s="78"/>
      <c r="L38" s="64"/>
      <c r="M38" s="65" t="s">
        <v>45</v>
      </c>
      <c r="N38" s="66">
        <f>HLOOKUP(M38,Werkprogramma!$A$1:$AO$61,57,FALSE)</f>
        <v>292</v>
      </c>
      <c r="O38" s="66">
        <f>HLOOKUP(M38,Werkprogramma!$A$1:$AO$61,3,FALSE)</f>
        <v>200</v>
      </c>
      <c r="P38" s="99">
        <f>Werkprogramma!$B$74</f>
        <v>28.86</v>
      </c>
      <c r="Q38" s="67">
        <f t="shared" si="0"/>
        <v>260.92602739726027</v>
      </c>
      <c r="R38" s="67" t="s">
        <v>168</v>
      </c>
      <c r="S38" s="68">
        <v>1</v>
      </c>
      <c r="T38" s="69">
        <f>VLOOKUP(R38,Werkprogramma!$A$59:$B$62,2,FALSE)</f>
        <v>2.95</v>
      </c>
      <c r="U38" s="69">
        <f t="shared" si="1"/>
        <v>38.94</v>
      </c>
    </row>
    <row r="39" spans="1:21" ht="16.5" thickBot="1" x14ac:dyDescent="0.35">
      <c r="A39" s="77"/>
      <c r="B39" s="100"/>
      <c r="C39" s="101" t="s">
        <v>232</v>
      </c>
      <c r="D39" s="102" t="s">
        <v>235</v>
      </c>
      <c r="E39" s="207" t="s">
        <v>265</v>
      </c>
      <c r="F39" s="102" t="s">
        <v>281</v>
      </c>
      <c r="G39" s="103" t="s">
        <v>283</v>
      </c>
      <c r="H39" s="104">
        <v>85</v>
      </c>
      <c r="I39" s="105" t="s">
        <v>286</v>
      </c>
      <c r="J39" s="106"/>
      <c r="K39" s="78"/>
      <c r="L39" s="64"/>
      <c r="M39" s="65" t="s">
        <v>60</v>
      </c>
      <c r="N39" s="66">
        <f>HLOOKUP(M39,Werkprogramma!$A$1:$AO$61,57,FALSE)</f>
        <v>383</v>
      </c>
      <c r="O39" s="66">
        <f>HLOOKUP(M39,Werkprogramma!$A$1:$AO$61,3,FALSE)</f>
        <v>200</v>
      </c>
      <c r="P39" s="99">
        <f>Werkprogramma!$B$74</f>
        <v>28.86</v>
      </c>
      <c r="Q39" s="67">
        <f t="shared" si="0"/>
        <v>1280.9921671018278</v>
      </c>
      <c r="R39" s="67" t="s">
        <v>168</v>
      </c>
      <c r="S39" s="68">
        <v>1</v>
      </c>
      <c r="T39" s="69">
        <f>VLOOKUP(R39,Werkprogramma!$A$59:$B$62,2,FALSE)</f>
        <v>2.95</v>
      </c>
      <c r="U39" s="69">
        <f t="shared" si="1"/>
        <v>250.75000000000003</v>
      </c>
    </row>
    <row r="40" spans="1:21" ht="16.5" thickBot="1" x14ac:dyDescent="0.35">
      <c r="A40" s="70"/>
      <c r="B40" s="107"/>
      <c r="C40" s="108" t="s">
        <v>24</v>
      </c>
      <c r="D40" s="108"/>
      <c r="E40" s="108"/>
      <c r="F40" s="108"/>
      <c r="G40" s="108"/>
      <c r="H40" s="109">
        <f>SUM(H11:H39)</f>
        <v>828.4</v>
      </c>
      <c r="I40" s="110"/>
      <c r="J40" s="111"/>
      <c r="K40" s="75"/>
      <c r="L40" s="76"/>
      <c r="M40" s="65" t="s">
        <v>25</v>
      </c>
      <c r="R40" s="67" t="s">
        <v>26</v>
      </c>
    </row>
    <row r="41" spans="1:21" ht="16.5" thickBot="1" x14ac:dyDescent="0.35">
      <c r="A41" s="112"/>
      <c r="B41" s="113"/>
      <c r="C41" s="113"/>
      <c r="D41" s="113"/>
      <c r="E41" s="113"/>
      <c r="F41" s="113"/>
      <c r="G41" s="113"/>
      <c r="H41" s="114"/>
      <c r="I41" s="113"/>
      <c r="J41" s="113"/>
      <c r="K41" s="115"/>
      <c r="L41" s="76"/>
      <c r="M41" s="116">
        <f>Q41</f>
        <v>14235.598586970302</v>
      </c>
      <c r="Q41" s="67">
        <f>SUM(Q11:Q39)</f>
        <v>14235.598586970302</v>
      </c>
      <c r="R41" s="117">
        <f>U41</f>
        <v>2357.64</v>
      </c>
      <c r="U41" s="69">
        <f>SUM(U11:U39)</f>
        <v>2357.64</v>
      </c>
    </row>
    <row r="42" spans="1:21" ht="17.25" thickTop="1" thickBot="1" x14ac:dyDescent="0.35">
      <c r="A42" s="118"/>
      <c r="B42" s="119"/>
      <c r="C42" s="119"/>
      <c r="D42" s="119"/>
      <c r="E42" s="119"/>
      <c r="F42" s="120"/>
      <c r="G42" s="121"/>
      <c r="H42" s="121"/>
      <c r="I42" s="121"/>
      <c r="J42" s="119"/>
      <c r="K42" s="122"/>
      <c r="L42" s="123"/>
    </row>
    <row r="43" spans="1:21" ht="16.5" thickBot="1" x14ac:dyDescent="0.35">
      <c r="A43" s="124"/>
      <c r="B43" s="221" t="s">
        <v>27</v>
      </c>
      <c r="C43" s="222"/>
      <c r="D43" s="222"/>
      <c r="E43" s="222"/>
      <c r="F43" s="222"/>
      <c r="G43" s="222"/>
      <c r="H43" s="222"/>
      <c r="I43" s="222"/>
      <c r="J43" s="223"/>
      <c r="K43" s="125"/>
      <c r="L43" s="64"/>
    </row>
    <row r="44" spans="1:21" ht="16.5" thickBot="1" x14ac:dyDescent="0.35">
      <c r="A44" s="118"/>
      <c r="B44" s="215"/>
      <c r="C44" s="216"/>
      <c r="D44" s="216"/>
      <c r="E44" s="216"/>
      <c r="F44" s="216"/>
      <c r="G44" s="216"/>
      <c r="H44" s="216"/>
      <c r="I44" s="216"/>
      <c r="J44" s="217"/>
      <c r="K44" s="122"/>
      <c r="L44" s="64"/>
    </row>
    <row r="45" spans="1:21" ht="16.5" thickBot="1" x14ac:dyDescent="0.35">
      <c r="A45" s="118"/>
      <c r="B45" s="218"/>
      <c r="C45" s="219"/>
      <c r="D45" s="219"/>
      <c r="E45" s="219"/>
      <c r="F45" s="219"/>
      <c r="G45" s="219"/>
      <c r="H45" s="219"/>
      <c r="I45" s="219"/>
      <c r="J45" s="220"/>
      <c r="K45" s="122"/>
      <c r="L45" s="64"/>
    </row>
    <row r="46" spans="1:21" ht="16.5" thickBot="1" x14ac:dyDescent="0.35">
      <c r="A46" s="118"/>
      <c r="B46" s="218"/>
      <c r="C46" s="219"/>
      <c r="D46" s="219"/>
      <c r="E46" s="219"/>
      <c r="F46" s="219"/>
      <c r="G46" s="219"/>
      <c r="H46" s="219"/>
      <c r="I46" s="219"/>
      <c r="J46" s="220"/>
      <c r="K46" s="122"/>
      <c r="L46" s="64"/>
    </row>
    <row r="47" spans="1:21" ht="16.5" thickBot="1" x14ac:dyDescent="0.35">
      <c r="A47" s="118"/>
      <c r="B47" s="218"/>
      <c r="C47" s="219"/>
      <c r="D47" s="219"/>
      <c r="E47" s="219"/>
      <c r="F47" s="219"/>
      <c r="G47" s="219"/>
      <c r="H47" s="219"/>
      <c r="I47" s="219"/>
      <c r="J47" s="220"/>
      <c r="K47" s="122"/>
      <c r="L47" s="64"/>
    </row>
    <row r="48" spans="1:21" ht="16.5" thickBot="1" x14ac:dyDescent="0.35">
      <c r="A48" s="118"/>
      <c r="B48" s="218"/>
      <c r="C48" s="219"/>
      <c r="D48" s="219"/>
      <c r="E48" s="219"/>
      <c r="F48" s="219"/>
      <c r="G48" s="219"/>
      <c r="H48" s="219"/>
      <c r="I48" s="219"/>
      <c r="J48" s="220"/>
      <c r="K48" s="122"/>
      <c r="L48" s="64"/>
    </row>
    <row r="49" spans="1:12" ht="16.5" thickBot="1" x14ac:dyDescent="0.35">
      <c r="A49" s="118"/>
      <c r="B49" s="218"/>
      <c r="C49" s="219"/>
      <c r="D49" s="219"/>
      <c r="E49" s="219"/>
      <c r="F49" s="219"/>
      <c r="G49" s="219"/>
      <c r="H49" s="219"/>
      <c r="I49" s="219"/>
      <c r="J49" s="220"/>
      <c r="K49" s="122"/>
      <c r="L49" s="126"/>
    </row>
    <row r="50" spans="1:12" ht="16.5" thickBot="1" x14ac:dyDescent="0.35">
      <c r="A50" s="118"/>
      <c r="B50" s="218"/>
      <c r="C50" s="219"/>
      <c r="D50" s="219"/>
      <c r="E50" s="219"/>
      <c r="F50" s="219"/>
      <c r="G50" s="219"/>
      <c r="H50" s="219"/>
      <c r="I50" s="219"/>
      <c r="J50" s="220"/>
      <c r="K50" s="122"/>
      <c r="L50" s="126"/>
    </row>
    <row r="51" spans="1:12" ht="16.5" thickBot="1" x14ac:dyDescent="0.35">
      <c r="A51" s="118"/>
      <c r="B51" s="211"/>
      <c r="C51" s="212"/>
      <c r="D51" s="212"/>
      <c r="E51" s="212"/>
      <c r="F51" s="212"/>
      <c r="G51" s="212"/>
      <c r="H51" s="212"/>
      <c r="I51" s="212"/>
      <c r="J51" s="213"/>
      <c r="K51" s="122"/>
      <c r="L51" s="126"/>
    </row>
    <row r="52" spans="1:12" ht="16.5" thickBot="1" x14ac:dyDescent="0.35">
      <c r="A52" s="127"/>
      <c r="B52" s="128"/>
      <c r="C52" s="128"/>
      <c r="D52" s="128"/>
      <c r="E52" s="128"/>
      <c r="F52" s="129"/>
      <c r="G52" s="130"/>
      <c r="H52" s="130"/>
      <c r="I52" s="130"/>
      <c r="J52" s="128"/>
      <c r="K52" s="131"/>
      <c r="L52" s="126"/>
    </row>
    <row r="53" spans="1:12" ht="16.5" thickTop="1" x14ac:dyDescent="0.3">
      <c r="A53" s="126"/>
      <c r="B53" s="126"/>
      <c r="C53" s="126"/>
      <c r="D53" s="126"/>
      <c r="E53" s="126"/>
      <c r="F53" s="132"/>
      <c r="G53" s="123"/>
      <c r="H53" s="123"/>
      <c r="I53" s="123"/>
      <c r="J53" s="123"/>
      <c r="K53" s="123"/>
      <c r="L53" s="123"/>
    </row>
    <row r="54" spans="1:12" ht="15.75" x14ac:dyDescent="0.3">
      <c r="A54" s="64"/>
      <c r="B54" s="64"/>
      <c r="C54" s="64"/>
      <c r="D54" s="64"/>
      <c r="E54" s="64"/>
      <c r="F54" s="64"/>
      <c r="G54" s="64"/>
      <c r="H54" s="133"/>
      <c r="I54" s="64"/>
      <c r="J54" s="64"/>
      <c r="K54" s="64"/>
      <c r="L54" s="64"/>
    </row>
  </sheetData>
  <sheetProtection algorithmName="SHA-512" hashValue="W5dlFUt5YDtXJDjRA2eB+Cj0jrz8ghrbnhl1vgShcfTpuYr4fQtR6eFM8rUoAb6on+bn6y1kq9oGUJKNFE5iig==" saltValue="9e3z58z88DxjrIn01OYdRQ==" spinCount="100000" sheet="1" objects="1" scenarios="1"/>
  <mergeCells count="14">
    <mergeCell ref="M9:Q9"/>
    <mergeCell ref="R9:V9"/>
    <mergeCell ref="B51:J51"/>
    <mergeCell ref="D4:F4"/>
    <mergeCell ref="D5:F5"/>
    <mergeCell ref="D6:F6"/>
    <mergeCell ref="B44:J44"/>
    <mergeCell ref="B45:J45"/>
    <mergeCell ref="B46:J46"/>
    <mergeCell ref="B47:J47"/>
    <mergeCell ref="B48:J48"/>
    <mergeCell ref="B49:J49"/>
    <mergeCell ref="B50:J50"/>
    <mergeCell ref="B43:J43"/>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M11:M39</xm:sqref>
        </x14:dataValidation>
        <x14:dataValidation type="list" allowBlank="1" showInputMessage="1" showErrorMessage="1" xr:uid="{C461938C-6562-4B9D-8839-D5B1FECF1043}">
          <x14:formula1>
            <xm:f>Werkprogramma!$A$60:$A$62</xm:f>
          </x14:formula1>
          <xm:sqref>R11:R39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7" sqref="J17"/>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29" t="str">
        <f>Ruimtestaat!D4</f>
        <v>Ravelijn Zaaier</v>
      </c>
      <c r="E4" s="229"/>
      <c r="F4" s="229"/>
      <c r="G4" s="72"/>
      <c r="H4" s="140"/>
      <c r="I4" s="140"/>
      <c r="J4" s="140"/>
      <c r="K4" s="140"/>
      <c r="L4" s="140"/>
      <c r="M4" s="140"/>
      <c r="N4" s="140"/>
      <c r="O4" s="140"/>
      <c r="P4" s="140"/>
      <c r="Q4" s="122"/>
      <c r="R4" s="76"/>
    </row>
    <row r="5" spans="1:18" ht="15.75" x14ac:dyDescent="0.3">
      <c r="A5" s="70"/>
      <c r="B5" s="71"/>
      <c r="C5" s="71" t="s">
        <v>2</v>
      </c>
      <c r="D5" s="229" t="str">
        <f>Ruimtestaat!D5</f>
        <v>Gersteland 1</v>
      </c>
      <c r="E5" s="229"/>
      <c r="F5" s="229"/>
      <c r="G5" s="72"/>
      <c r="H5" s="140"/>
      <c r="I5" s="140"/>
      <c r="J5" s="140"/>
      <c r="K5" s="140"/>
      <c r="L5" s="140"/>
      <c r="M5" s="140"/>
      <c r="N5" s="140"/>
      <c r="O5" s="140"/>
      <c r="P5" s="140"/>
      <c r="Q5" s="122"/>
      <c r="R5" s="76"/>
    </row>
    <row r="6" spans="1:18" ht="15.75" x14ac:dyDescent="0.3">
      <c r="A6" s="70"/>
      <c r="B6" s="71"/>
      <c r="C6" s="71" t="s">
        <v>3</v>
      </c>
      <c r="D6" s="229" t="str">
        <f>Ruimtestaat!D6</f>
        <v>9932 HZ  DELFZIJL</v>
      </c>
      <c r="E6" s="229"/>
      <c r="F6" s="229"/>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0" t="s">
        <v>29</v>
      </c>
      <c r="C11" s="231"/>
      <c r="D11" s="232"/>
      <c r="E11" s="232"/>
      <c r="F11" s="232"/>
      <c r="G11" s="232"/>
      <c r="H11" s="232"/>
      <c r="I11" s="232"/>
      <c r="J11" s="232"/>
      <c r="K11" s="232"/>
      <c r="L11" s="232"/>
      <c r="M11" s="232"/>
      <c r="N11" s="232"/>
      <c r="O11" s="232"/>
      <c r="P11" s="233"/>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4" t="s">
        <v>31</v>
      </c>
      <c r="H13" s="225"/>
      <c r="I13" s="226"/>
      <c r="J13" s="144" t="s">
        <v>32</v>
      </c>
      <c r="K13" s="224" t="s">
        <v>33</v>
      </c>
      <c r="L13" s="227"/>
      <c r="M13" s="226"/>
      <c r="N13" s="145"/>
      <c r="O13" s="228" t="s">
        <v>34</v>
      </c>
      <c r="P13" s="226"/>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235</v>
      </c>
      <c r="E15" s="156" t="s">
        <v>236</v>
      </c>
      <c r="F15" s="157">
        <v>2</v>
      </c>
      <c r="G15" s="158"/>
      <c r="H15" s="158"/>
      <c r="I15" s="158">
        <v>161.65</v>
      </c>
      <c r="J15" s="158">
        <v>1</v>
      </c>
      <c r="K15" s="158">
        <f>+I15*J15</f>
        <v>161.65</v>
      </c>
      <c r="L15" s="158">
        <f>+I15*J15</f>
        <v>161.65</v>
      </c>
      <c r="M15" s="159">
        <f t="shared" ref="M15:M16" si="0">K15+L15</f>
        <v>323.3</v>
      </c>
      <c r="N15" s="160">
        <f>M15*F15</f>
        <v>646.6</v>
      </c>
      <c r="O15" s="236"/>
      <c r="P15" s="237"/>
      <c r="Q15" s="122"/>
      <c r="R15" s="126"/>
    </row>
    <row r="16" spans="1:18" ht="16.5" thickBot="1" x14ac:dyDescent="0.35">
      <c r="A16" s="118"/>
      <c r="B16" s="161"/>
      <c r="C16" s="162" t="s">
        <v>232</v>
      </c>
      <c r="D16" s="162" t="s">
        <v>235</v>
      </c>
      <c r="E16" s="162" t="s">
        <v>237</v>
      </c>
      <c r="F16" s="163">
        <v>2</v>
      </c>
      <c r="G16" s="164"/>
      <c r="H16" s="164"/>
      <c r="I16" s="164">
        <v>78.599999999999994</v>
      </c>
      <c r="J16" s="164">
        <v>1</v>
      </c>
      <c r="K16" s="164">
        <f>+I16*J16</f>
        <v>78.599999999999994</v>
      </c>
      <c r="L16" s="164">
        <f>+I16*J16</f>
        <v>78.599999999999994</v>
      </c>
      <c r="M16" s="165">
        <f t="shared" si="0"/>
        <v>157.19999999999999</v>
      </c>
      <c r="N16" s="166">
        <f>M16*F16</f>
        <v>314.39999999999998</v>
      </c>
      <c r="O16" s="234"/>
      <c r="P16" s="235"/>
      <c r="Q16" s="122"/>
      <c r="R16" s="126"/>
    </row>
    <row r="17" spans="1:18" ht="16.5" thickBot="1" x14ac:dyDescent="0.35">
      <c r="A17" s="118"/>
      <c r="B17" s="161"/>
      <c r="C17" s="162" t="s">
        <v>232</v>
      </c>
      <c r="D17" s="162" t="s">
        <v>235</v>
      </c>
      <c r="E17" s="162" t="s">
        <v>238</v>
      </c>
      <c r="F17" s="163"/>
      <c r="G17" s="164"/>
      <c r="H17" s="164"/>
      <c r="I17" s="164">
        <v>2.8</v>
      </c>
      <c r="J17" s="164"/>
      <c r="K17" s="164"/>
      <c r="L17" s="164"/>
      <c r="M17" s="165"/>
      <c r="N17" s="166"/>
      <c r="O17" s="234" t="s">
        <v>239</v>
      </c>
      <c r="P17" s="238"/>
      <c r="Q17" s="122"/>
      <c r="R17" s="126"/>
    </row>
    <row r="18" spans="1:18" ht="16.5" thickBot="1" x14ac:dyDescent="0.35">
      <c r="A18" s="118"/>
      <c r="B18" s="161"/>
      <c r="C18" s="162"/>
      <c r="D18" s="162"/>
      <c r="E18" s="162"/>
      <c r="F18" s="163"/>
      <c r="G18" s="164"/>
      <c r="H18" s="164"/>
      <c r="I18" s="164"/>
      <c r="J18" s="164"/>
      <c r="K18" s="164"/>
      <c r="L18" s="164"/>
      <c r="M18" s="165"/>
      <c r="N18" s="166"/>
      <c r="O18" s="234"/>
      <c r="P18" s="238"/>
      <c r="Q18" s="122"/>
      <c r="R18" s="126"/>
    </row>
    <row r="19" spans="1:18" ht="16.5" thickBot="1" x14ac:dyDescent="0.35">
      <c r="A19" s="118"/>
      <c r="B19" s="161"/>
      <c r="C19" s="162"/>
      <c r="D19" s="162"/>
      <c r="E19" s="162"/>
      <c r="F19" s="163"/>
      <c r="G19" s="164"/>
      <c r="H19" s="164"/>
      <c r="I19" s="164"/>
      <c r="J19" s="164"/>
      <c r="K19" s="164"/>
      <c r="L19" s="164"/>
      <c r="M19" s="165"/>
      <c r="N19" s="166"/>
      <c r="O19" s="234"/>
      <c r="P19" s="238"/>
      <c r="Q19" s="122"/>
      <c r="R19" s="126"/>
    </row>
    <row r="20" spans="1:18" ht="16.5" thickBot="1" x14ac:dyDescent="0.35">
      <c r="A20" s="118"/>
      <c r="B20" s="161"/>
      <c r="C20" s="162"/>
      <c r="D20" s="162"/>
      <c r="E20" s="162"/>
      <c r="F20" s="163"/>
      <c r="G20" s="164"/>
      <c r="H20" s="164"/>
      <c r="I20" s="164"/>
      <c r="J20" s="164"/>
      <c r="K20" s="164"/>
      <c r="L20" s="164"/>
      <c r="M20" s="165"/>
      <c r="N20" s="166"/>
      <c r="O20" s="234"/>
      <c r="P20" s="238"/>
      <c r="Q20" s="122"/>
      <c r="R20" s="126"/>
    </row>
    <row r="21" spans="1:18" ht="16.5" thickBot="1" x14ac:dyDescent="0.35">
      <c r="A21" s="118"/>
      <c r="B21" s="161"/>
      <c r="C21" s="162"/>
      <c r="D21" s="162"/>
      <c r="E21" s="162"/>
      <c r="F21" s="163"/>
      <c r="G21" s="164"/>
      <c r="H21" s="164"/>
      <c r="I21" s="164"/>
      <c r="J21" s="164"/>
      <c r="K21" s="164"/>
      <c r="L21" s="164"/>
      <c r="M21" s="165"/>
      <c r="N21" s="166"/>
      <c r="O21" s="234"/>
      <c r="P21" s="238"/>
      <c r="Q21" s="122"/>
      <c r="R21" s="126"/>
    </row>
    <row r="22" spans="1:18" ht="16.5" thickBot="1" x14ac:dyDescent="0.35">
      <c r="A22" s="118"/>
      <c r="B22" s="161"/>
      <c r="C22" s="162"/>
      <c r="D22" s="162"/>
      <c r="E22" s="162"/>
      <c r="F22" s="163"/>
      <c r="G22" s="164"/>
      <c r="H22" s="164"/>
      <c r="I22" s="164"/>
      <c r="J22" s="164"/>
      <c r="K22" s="164"/>
      <c r="L22" s="164"/>
      <c r="M22" s="165"/>
      <c r="N22" s="166"/>
      <c r="O22" s="234"/>
      <c r="P22" s="238"/>
      <c r="Q22" s="122"/>
      <c r="R22" s="126"/>
    </row>
    <row r="23" spans="1:18" ht="16.5" thickBot="1" x14ac:dyDescent="0.35">
      <c r="A23" s="118"/>
      <c r="B23" s="161"/>
      <c r="C23" s="162"/>
      <c r="D23" s="162"/>
      <c r="E23" s="162"/>
      <c r="F23" s="163"/>
      <c r="G23" s="164"/>
      <c r="H23" s="164"/>
      <c r="I23" s="164"/>
      <c r="J23" s="164"/>
      <c r="K23" s="164"/>
      <c r="L23" s="164"/>
      <c r="M23" s="165"/>
      <c r="N23" s="166"/>
      <c r="O23" s="234"/>
      <c r="P23" s="238"/>
      <c r="Q23" s="122"/>
      <c r="R23" s="126"/>
    </row>
    <row r="24" spans="1:18" ht="16.5" thickBot="1" x14ac:dyDescent="0.35">
      <c r="A24" s="118"/>
      <c r="B24" s="161"/>
      <c r="C24" s="162"/>
      <c r="D24" s="162"/>
      <c r="E24" s="162"/>
      <c r="F24" s="163"/>
      <c r="G24" s="164"/>
      <c r="H24" s="164"/>
      <c r="I24" s="164"/>
      <c r="J24" s="164"/>
      <c r="K24" s="164"/>
      <c r="L24" s="164"/>
      <c r="M24" s="165"/>
      <c r="N24" s="166"/>
      <c r="O24" s="234"/>
      <c r="P24" s="238"/>
      <c r="Q24" s="122"/>
      <c r="R24" s="126"/>
    </row>
    <row r="25" spans="1:18" ht="16.5" thickBot="1" x14ac:dyDescent="0.35">
      <c r="A25" s="118"/>
      <c r="B25" s="161"/>
      <c r="C25" s="162"/>
      <c r="D25" s="162"/>
      <c r="E25" s="162"/>
      <c r="F25" s="163"/>
      <c r="G25" s="164"/>
      <c r="H25" s="164"/>
      <c r="I25" s="164"/>
      <c r="J25" s="164"/>
      <c r="K25" s="164"/>
      <c r="L25" s="164"/>
      <c r="M25" s="165"/>
      <c r="N25" s="166"/>
      <c r="O25" s="234"/>
      <c r="P25" s="238"/>
      <c r="Q25" s="122"/>
      <c r="R25" s="126"/>
    </row>
    <row r="26" spans="1:18" ht="16.5" thickBot="1" x14ac:dyDescent="0.35">
      <c r="A26" s="118"/>
      <c r="B26" s="161"/>
      <c r="C26" s="162"/>
      <c r="D26" s="162"/>
      <c r="E26" s="162"/>
      <c r="F26" s="163"/>
      <c r="G26" s="164"/>
      <c r="H26" s="164"/>
      <c r="I26" s="164"/>
      <c r="J26" s="164"/>
      <c r="K26" s="164"/>
      <c r="L26" s="164"/>
      <c r="M26" s="165"/>
      <c r="N26" s="166"/>
      <c r="O26" s="234"/>
      <c r="P26" s="238"/>
      <c r="Q26" s="122"/>
      <c r="R26" s="126"/>
    </row>
    <row r="27" spans="1:18" ht="16.5" thickBot="1" x14ac:dyDescent="0.35">
      <c r="A27" s="118"/>
      <c r="B27" s="161"/>
      <c r="C27" s="162"/>
      <c r="D27" s="162"/>
      <c r="E27" s="162"/>
      <c r="F27" s="163"/>
      <c r="G27" s="164"/>
      <c r="H27" s="164"/>
      <c r="I27" s="164"/>
      <c r="J27" s="164"/>
      <c r="K27" s="164"/>
      <c r="L27" s="164"/>
      <c r="M27" s="165"/>
      <c r="N27" s="166"/>
      <c r="O27" s="234"/>
      <c r="P27" s="238"/>
      <c r="Q27" s="122"/>
      <c r="R27" s="126"/>
    </row>
    <row r="28" spans="1:18" ht="16.5" thickBot="1" x14ac:dyDescent="0.35">
      <c r="A28" s="118"/>
      <c r="B28" s="161"/>
      <c r="C28" s="162"/>
      <c r="D28" s="162"/>
      <c r="E28" s="162"/>
      <c r="F28" s="163"/>
      <c r="G28" s="164"/>
      <c r="H28" s="164"/>
      <c r="I28" s="164"/>
      <c r="J28" s="164"/>
      <c r="K28" s="164"/>
      <c r="L28" s="164"/>
      <c r="M28" s="165"/>
      <c r="N28" s="166"/>
      <c r="O28" s="234"/>
      <c r="P28" s="238"/>
      <c r="Q28" s="122"/>
      <c r="R28" s="126"/>
    </row>
    <row r="29" spans="1:18" ht="16.5" thickBot="1" x14ac:dyDescent="0.35">
      <c r="A29" s="118"/>
      <c r="B29" s="161"/>
      <c r="C29" s="162"/>
      <c r="D29" s="162"/>
      <c r="E29" s="162"/>
      <c r="F29" s="163"/>
      <c r="G29" s="164"/>
      <c r="H29" s="164"/>
      <c r="I29" s="164"/>
      <c r="J29" s="164"/>
      <c r="K29" s="164"/>
      <c r="L29" s="164"/>
      <c r="M29" s="165"/>
      <c r="N29" s="166"/>
      <c r="O29" s="234"/>
      <c r="P29" s="235"/>
      <c r="Q29" s="122"/>
      <c r="R29" s="126"/>
    </row>
    <row r="30" spans="1:18" ht="16.5" thickBot="1" x14ac:dyDescent="0.35">
      <c r="A30" s="118"/>
      <c r="B30" s="161"/>
      <c r="C30" s="162"/>
      <c r="D30" s="162"/>
      <c r="E30" s="162"/>
      <c r="F30" s="163"/>
      <c r="G30" s="164"/>
      <c r="H30" s="164"/>
      <c r="I30" s="164"/>
      <c r="J30" s="164"/>
      <c r="K30" s="164"/>
      <c r="L30" s="164"/>
      <c r="M30" s="165"/>
      <c r="N30" s="166"/>
      <c r="O30" s="234"/>
      <c r="P30" s="235"/>
      <c r="Q30" s="122"/>
      <c r="R30" s="126"/>
    </row>
    <row r="31" spans="1:18" ht="16.5" thickBot="1" x14ac:dyDescent="0.35">
      <c r="A31" s="118"/>
      <c r="B31" s="161"/>
      <c r="C31" s="162"/>
      <c r="D31" s="162"/>
      <c r="E31" s="162"/>
      <c r="F31" s="163"/>
      <c r="G31" s="164"/>
      <c r="H31" s="164"/>
      <c r="I31" s="164"/>
      <c r="J31" s="164"/>
      <c r="K31" s="164"/>
      <c r="L31" s="164"/>
      <c r="M31" s="165"/>
      <c r="N31" s="166"/>
      <c r="O31" s="234"/>
      <c r="P31" s="235"/>
      <c r="Q31" s="122"/>
      <c r="R31" s="126"/>
    </row>
    <row r="32" spans="1:18" ht="16.5" thickBot="1" x14ac:dyDescent="0.35">
      <c r="A32" s="118"/>
      <c r="B32" s="161"/>
      <c r="C32" s="162"/>
      <c r="D32" s="162"/>
      <c r="E32" s="162"/>
      <c r="F32" s="163"/>
      <c r="G32" s="164"/>
      <c r="H32" s="164"/>
      <c r="I32" s="164"/>
      <c r="J32" s="164"/>
      <c r="K32" s="164"/>
      <c r="L32" s="164"/>
      <c r="M32" s="165"/>
      <c r="N32" s="166"/>
      <c r="O32" s="234"/>
      <c r="P32" s="235"/>
      <c r="Q32" s="122"/>
      <c r="R32" s="126"/>
    </row>
    <row r="33" spans="1:18" ht="16.5" thickBot="1" x14ac:dyDescent="0.35">
      <c r="A33" s="118"/>
      <c r="B33" s="161"/>
      <c r="C33" s="162"/>
      <c r="D33" s="162"/>
      <c r="E33" s="162"/>
      <c r="F33" s="163"/>
      <c r="G33" s="164"/>
      <c r="H33" s="164"/>
      <c r="I33" s="164"/>
      <c r="J33" s="164"/>
      <c r="K33" s="164"/>
      <c r="L33" s="164"/>
      <c r="M33" s="165"/>
      <c r="N33" s="166"/>
      <c r="O33" s="234"/>
      <c r="P33" s="235"/>
      <c r="Q33" s="122"/>
      <c r="R33" s="126"/>
    </row>
    <row r="34" spans="1:18" ht="16.5" thickBot="1" x14ac:dyDescent="0.35">
      <c r="A34" s="118"/>
      <c r="B34" s="161"/>
      <c r="C34" s="162"/>
      <c r="D34" s="162"/>
      <c r="E34" s="162"/>
      <c r="F34" s="163"/>
      <c r="G34" s="164"/>
      <c r="H34" s="164"/>
      <c r="I34" s="164"/>
      <c r="J34" s="164"/>
      <c r="K34" s="164"/>
      <c r="L34" s="164"/>
      <c r="M34" s="165"/>
      <c r="N34" s="166"/>
      <c r="O34" s="234"/>
      <c r="P34" s="235"/>
      <c r="Q34" s="122"/>
      <c r="R34" s="126"/>
    </row>
    <row r="35" spans="1:18" ht="16.5" thickBot="1" x14ac:dyDescent="0.35">
      <c r="A35" s="118"/>
      <c r="B35" s="161"/>
      <c r="C35" s="162"/>
      <c r="D35" s="162"/>
      <c r="E35" s="162"/>
      <c r="F35" s="163"/>
      <c r="G35" s="164"/>
      <c r="H35" s="164"/>
      <c r="I35" s="164"/>
      <c r="J35" s="164"/>
      <c r="K35" s="164"/>
      <c r="L35" s="164"/>
      <c r="M35" s="165"/>
      <c r="N35" s="166"/>
      <c r="O35" s="234"/>
      <c r="P35" s="235"/>
      <c r="Q35" s="122"/>
      <c r="R35" s="126"/>
    </row>
    <row r="36" spans="1:18" ht="16.5" thickBot="1" x14ac:dyDescent="0.35">
      <c r="A36" s="118"/>
      <c r="B36" s="161"/>
      <c r="C36" s="162"/>
      <c r="D36" s="162"/>
      <c r="E36" s="162"/>
      <c r="F36" s="163"/>
      <c r="G36" s="164"/>
      <c r="H36" s="164"/>
      <c r="I36" s="164"/>
      <c r="J36" s="164"/>
      <c r="K36" s="164"/>
      <c r="L36" s="164"/>
      <c r="M36" s="165"/>
      <c r="N36" s="166"/>
      <c r="O36" s="234"/>
      <c r="P36" s="235"/>
      <c r="Q36" s="122"/>
      <c r="R36" s="126"/>
    </row>
    <row r="37" spans="1:18" ht="16.5" thickBot="1" x14ac:dyDescent="0.35">
      <c r="A37" s="118"/>
      <c r="B37" s="161"/>
      <c r="C37" s="162"/>
      <c r="D37" s="162"/>
      <c r="E37" s="162"/>
      <c r="F37" s="163"/>
      <c r="G37" s="164"/>
      <c r="H37" s="164"/>
      <c r="I37" s="164"/>
      <c r="J37" s="164"/>
      <c r="K37" s="164"/>
      <c r="L37" s="164"/>
      <c r="M37" s="165"/>
      <c r="N37" s="166"/>
      <c r="O37" s="234"/>
      <c r="P37" s="235"/>
      <c r="Q37" s="122"/>
      <c r="R37" s="126"/>
    </row>
    <row r="38" spans="1:18" ht="16.5" thickBot="1" x14ac:dyDescent="0.35">
      <c r="A38" s="118"/>
      <c r="B38" s="161"/>
      <c r="C38" s="162"/>
      <c r="D38" s="162"/>
      <c r="E38" s="162"/>
      <c r="F38" s="163"/>
      <c r="G38" s="164"/>
      <c r="H38" s="164"/>
      <c r="I38" s="164"/>
      <c r="J38" s="164"/>
      <c r="K38" s="164"/>
      <c r="L38" s="164"/>
      <c r="M38" s="165"/>
      <c r="N38" s="166"/>
      <c r="O38" s="234"/>
      <c r="P38" s="235"/>
      <c r="Q38" s="122"/>
      <c r="R38" s="126"/>
    </row>
    <row r="39" spans="1:18" ht="16.5" thickBot="1" x14ac:dyDescent="0.35">
      <c r="A39" s="118"/>
      <c r="B39" s="161"/>
      <c r="C39" s="162"/>
      <c r="D39" s="162"/>
      <c r="E39" s="162"/>
      <c r="F39" s="163"/>
      <c r="G39" s="164"/>
      <c r="H39" s="164"/>
      <c r="I39" s="164"/>
      <c r="J39" s="164"/>
      <c r="K39" s="164"/>
      <c r="L39" s="164"/>
      <c r="M39" s="165"/>
      <c r="N39" s="166"/>
      <c r="O39" s="234"/>
      <c r="P39" s="235"/>
      <c r="Q39" s="122"/>
      <c r="R39" s="126"/>
    </row>
    <row r="40" spans="1:18" ht="16.5" thickBot="1" x14ac:dyDescent="0.35">
      <c r="A40" s="118"/>
      <c r="B40" s="161"/>
      <c r="C40" s="162"/>
      <c r="D40" s="162"/>
      <c r="E40" s="162"/>
      <c r="F40" s="163"/>
      <c r="G40" s="164"/>
      <c r="H40" s="164"/>
      <c r="I40" s="164"/>
      <c r="J40" s="164"/>
      <c r="K40" s="164"/>
      <c r="L40" s="164"/>
      <c r="M40" s="165"/>
      <c r="N40" s="166"/>
      <c r="O40" s="234"/>
      <c r="P40" s="235"/>
      <c r="Q40" s="122"/>
      <c r="R40" s="126"/>
    </row>
    <row r="41" spans="1:18" ht="16.5" thickBot="1" x14ac:dyDescent="0.35">
      <c r="A41" s="118"/>
      <c r="B41" s="161"/>
      <c r="C41" s="162"/>
      <c r="D41" s="162"/>
      <c r="E41" s="162"/>
      <c r="F41" s="163"/>
      <c r="G41" s="164"/>
      <c r="H41" s="164"/>
      <c r="I41" s="164"/>
      <c r="J41" s="164"/>
      <c r="K41" s="164"/>
      <c r="L41" s="164"/>
      <c r="M41" s="165"/>
      <c r="N41" s="166"/>
      <c r="O41" s="234"/>
      <c r="P41" s="235"/>
      <c r="Q41" s="122"/>
      <c r="R41" s="126"/>
    </row>
    <row r="42" spans="1:18" ht="16.5" thickBot="1" x14ac:dyDescent="0.35">
      <c r="A42" s="118"/>
      <c r="B42" s="161"/>
      <c r="C42" s="162"/>
      <c r="D42" s="162"/>
      <c r="E42" s="162"/>
      <c r="F42" s="163"/>
      <c r="G42" s="164"/>
      <c r="H42" s="164"/>
      <c r="I42" s="164"/>
      <c r="J42" s="164"/>
      <c r="K42" s="164"/>
      <c r="L42" s="164"/>
      <c r="M42" s="165"/>
      <c r="N42" s="166"/>
      <c r="O42" s="234"/>
      <c r="P42" s="235"/>
      <c r="Q42" s="122"/>
      <c r="R42" s="126"/>
    </row>
    <row r="43" spans="1:18" ht="16.5" thickBot="1" x14ac:dyDescent="0.35">
      <c r="A43" s="118"/>
      <c r="B43" s="161"/>
      <c r="C43" s="162"/>
      <c r="D43" s="162"/>
      <c r="E43" s="162"/>
      <c r="F43" s="163"/>
      <c r="G43" s="164"/>
      <c r="H43" s="164"/>
      <c r="I43" s="164"/>
      <c r="J43" s="164"/>
      <c r="K43" s="164"/>
      <c r="L43" s="164"/>
      <c r="M43" s="165"/>
      <c r="N43" s="166"/>
      <c r="O43" s="234"/>
      <c r="P43" s="235"/>
      <c r="Q43" s="122"/>
      <c r="R43" s="126"/>
    </row>
    <row r="44" spans="1:18" ht="16.5" thickBot="1" x14ac:dyDescent="0.35">
      <c r="A44" s="118"/>
      <c r="B44" s="167"/>
      <c r="C44" s="168"/>
      <c r="D44" s="168"/>
      <c r="E44" s="168"/>
      <c r="F44" s="169"/>
      <c r="G44" s="170"/>
      <c r="H44" s="170"/>
      <c r="I44" s="170"/>
      <c r="J44" s="170"/>
      <c r="K44" s="170"/>
      <c r="L44" s="170"/>
      <c r="M44" s="171"/>
      <c r="N44" s="172"/>
      <c r="O44" s="243"/>
      <c r="P44" s="244"/>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240.25</v>
      </c>
      <c r="L46" s="144">
        <f t="shared" ref="L46:M46" si="1">SUM(L15:L44)</f>
        <v>240.25</v>
      </c>
      <c r="M46" s="144">
        <f t="shared" si="1"/>
        <v>480.5</v>
      </c>
      <c r="N46" s="144">
        <f>SUM(N15:N44)</f>
        <v>961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49" t="s">
        <v>27</v>
      </c>
      <c r="C48" s="250"/>
      <c r="D48" s="250"/>
      <c r="E48" s="250"/>
      <c r="F48" s="250"/>
      <c r="G48" s="250"/>
      <c r="H48" s="250"/>
      <c r="I48" s="250"/>
      <c r="J48" s="250"/>
      <c r="K48" s="250"/>
      <c r="L48" s="250"/>
      <c r="M48" s="250"/>
      <c r="N48" s="250"/>
      <c r="O48" s="250"/>
      <c r="P48" s="251"/>
      <c r="Q48" s="125"/>
      <c r="R48" s="132"/>
    </row>
    <row r="49" spans="1:18" ht="16.5" thickBot="1" x14ac:dyDescent="0.35">
      <c r="A49" s="118"/>
      <c r="B49" s="252" t="s">
        <v>231</v>
      </c>
      <c r="C49" s="253"/>
      <c r="D49" s="253"/>
      <c r="E49" s="253"/>
      <c r="F49" s="253"/>
      <c r="G49" s="253"/>
      <c r="H49" s="253"/>
      <c r="I49" s="253"/>
      <c r="J49" s="253"/>
      <c r="K49" s="253"/>
      <c r="L49" s="253"/>
      <c r="M49" s="253"/>
      <c r="N49" s="253"/>
      <c r="O49" s="253"/>
      <c r="P49" s="254"/>
      <c r="Q49" s="122"/>
      <c r="R49" s="126"/>
    </row>
    <row r="50" spans="1:18" ht="16.5" thickBot="1" x14ac:dyDescent="0.35">
      <c r="A50" s="118"/>
      <c r="B50" s="239"/>
      <c r="C50" s="240"/>
      <c r="D50" s="241"/>
      <c r="E50" s="241"/>
      <c r="F50" s="241"/>
      <c r="G50" s="241"/>
      <c r="H50" s="241"/>
      <c r="I50" s="241"/>
      <c r="J50" s="241"/>
      <c r="K50" s="241"/>
      <c r="L50" s="241"/>
      <c r="M50" s="241"/>
      <c r="N50" s="241"/>
      <c r="O50" s="241"/>
      <c r="P50" s="242"/>
      <c r="Q50" s="122"/>
      <c r="R50" s="126"/>
    </row>
    <row r="51" spans="1:18" ht="16.5" thickBot="1" x14ac:dyDescent="0.35">
      <c r="A51" s="118"/>
      <c r="B51" s="239"/>
      <c r="C51" s="240"/>
      <c r="D51" s="241"/>
      <c r="E51" s="241"/>
      <c r="F51" s="241"/>
      <c r="G51" s="241"/>
      <c r="H51" s="241"/>
      <c r="I51" s="241"/>
      <c r="J51" s="241"/>
      <c r="K51" s="241"/>
      <c r="L51" s="241"/>
      <c r="M51" s="241"/>
      <c r="N51" s="241"/>
      <c r="O51" s="241"/>
      <c r="P51" s="242"/>
      <c r="Q51" s="122"/>
      <c r="R51" s="126"/>
    </row>
    <row r="52" spans="1:18" ht="16.5" thickBot="1" x14ac:dyDescent="0.35">
      <c r="A52" s="118"/>
      <c r="B52" s="239"/>
      <c r="C52" s="240"/>
      <c r="D52" s="241"/>
      <c r="E52" s="241"/>
      <c r="F52" s="241"/>
      <c r="G52" s="241"/>
      <c r="H52" s="241"/>
      <c r="I52" s="241"/>
      <c r="J52" s="241"/>
      <c r="K52" s="241"/>
      <c r="L52" s="241"/>
      <c r="M52" s="241"/>
      <c r="N52" s="241"/>
      <c r="O52" s="241"/>
      <c r="P52" s="242"/>
      <c r="Q52" s="122"/>
      <c r="R52" s="126"/>
    </row>
    <row r="53" spans="1:18" ht="16.5" thickBot="1" x14ac:dyDescent="0.35">
      <c r="A53" s="118"/>
      <c r="B53" s="239"/>
      <c r="C53" s="240"/>
      <c r="D53" s="241"/>
      <c r="E53" s="241"/>
      <c r="F53" s="241"/>
      <c r="G53" s="241"/>
      <c r="H53" s="241"/>
      <c r="I53" s="241"/>
      <c r="J53" s="241"/>
      <c r="K53" s="241"/>
      <c r="L53" s="241"/>
      <c r="M53" s="241"/>
      <c r="N53" s="241"/>
      <c r="O53" s="241"/>
      <c r="P53" s="242"/>
      <c r="Q53" s="122"/>
      <c r="R53" s="126"/>
    </row>
    <row r="54" spans="1:18" ht="16.5" thickBot="1" x14ac:dyDescent="0.35">
      <c r="A54" s="118"/>
      <c r="B54" s="239"/>
      <c r="C54" s="240"/>
      <c r="D54" s="241"/>
      <c r="E54" s="241"/>
      <c r="F54" s="241"/>
      <c r="G54" s="241"/>
      <c r="H54" s="241"/>
      <c r="I54" s="241"/>
      <c r="J54" s="241"/>
      <c r="K54" s="241"/>
      <c r="L54" s="241"/>
      <c r="M54" s="241"/>
      <c r="N54" s="241"/>
      <c r="O54" s="241"/>
      <c r="P54" s="242"/>
      <c r="Q54" s="122"/>
      <c r="R54" s="126"/>
    </row>
    <row r="55" spans="1:18" ht="16.5" thickBot="1" x14ac:dyDescent="0.35">
      <c r="A55" s="118"/>
      <c r="B55" s="239"/>
      <c r="C55" s="240"/>
      <c r="D55" s="241"/>
      <c r="E55" s="241"/>
      <c r="F55" s="241"/>
      <c r="G55" s="241"/>
      <c r="H55" s="241"/>
      <c r="I55" s="241"/>
      <c r="J55" s="241"/>
      <c r="K55" s="241"/>
      <c r="L55" s="241"/>
      <c r="M55" s="241"/>
      <c r="N55" s="241"/>
      <c r="O55" s="241"/>
      <c r="P55" s="242"/>
      <c r="Q55" s="122"/>
      <c r="R55" s="126"/>
    </row>
    <row r="56" spans="1:18" ht="16.5" thickBot="1" x14ac:dyDescent="0.35">
      <c r="A56" s="118"/>
      <c r="B56" s="245"/>
      <c r="C56" s="246"/>
      <c r="D56" s="247"/>
      <c r="E56" s="247"/>
      <c r="F56" s="247"/>
      <c r="G56" s="247"/>
      <c r="H56" s="247"/>
      <c r="I56" s="247"/>
      <c r="J56" s="247"/>
      <c r="K56" s="247"/>
      <c r="L56" s="247"/>
      <c r="M56" s="247"/>
      <c r="N56" s="247"/>
      <c r="O56" s="247"/>
      <c r="P56" s="248"/>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vARJxoFRViN3aN9EMLOReaztZpsMAujzhqK68trfYhvjpTjCty7HsbRv3+B7HeFZkM3W0dxjcMlD6KQXQK4EAQ==" saltValue="WMlCr+27vF457hmH7E9PW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62" activePane="bottomLeft" state="frozen"/>
      <selection pane="bottomLeft" activeCell="F72" sqref="F72"/>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8"/>
      <c r="V77" s="208"/>
      <c r="W77" s="208"/>
      <c r="X77" s="268"/>
      <c r="Y77" s="268"/>
      <c r="Z77" s="208"/>
      <c r="AA77" s="208"/>
      <c r="AB77" s="208"/>
      <c r="AC77" s="208"/>
      <c r="AD77" s="208"/>
      <c r="AE77" s="208"/>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mv6zUumdubF5LSc1chPgOdzyBZN8wj0asJBNnZeBDH/wFY+Hnp0Zd0u8QdQz2exqKBbjNawGG4qqHhBnLowB9w==" saltValue="7d6krmSl7FEdaPe5j33W5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Ravelijn Zaaier</v>
      </c>
      <c r="D4" s="255"/>
      <c r="E4" s="255"/>
    </row>
    <row r="5" spans="2:5" ht="15.75" x14ac:dyDescent="0.3">
      <c r="B5" s="76" t="s">
        <v>2</v>
      </c>
      <c r="C5" s="255" t="str">
        <f>Ruimtestaat!D5</f>
        <v>Gersteland 1</v>
      </c>
      <c r="D5" s="255"/>
      <c r="E5" s="255"/>
    </row>
    <row r="6" spans="2:5" ht="15.75" x14ac:dyDescent="0.3">
      <c r="B6" s="76" t="s">
        <v>3</v>
      </c>
      <c r="C6" s="255" t="str">
        <f>Ruimtestaat!D6</f>
        <v>9932 HZ  DELFZIJL</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Ruimtestaat!M41</f>
        <v>14235.598586970302</v>
      </c>
      <c r="D11" s="203">
        <f>C11*1.21</f>
        <v>17225.074290234064</v>
      </c>
    </row>
    <row r="12" spans="2:5" ht="15.75" x14ac:dyDescent="0.3">
      <c r="B12" s="76" t="s">
        <v>28</v>
      </c>
      <c r="C12" s="203">
        <f>Glasstaat!N46*Werkprogramma!B75</f>
        <v>586.21</v>
      </c>
      <c r="D12" s="203">
        <f t="shared" ref="D12:D14" si="0">C12*1.21</f>
        <v>709.31410000000005</v>
      </c>
    </row>
    <row r="13" spans="2:5" ht="15.75" x14ac:dyDescent="0.3">
      <c r="B13" s="76" t="s">
        <v>6</v>
      </c>
      <c r="C13" s="203">
        <f>Ruimtestaat!R41</f>
        <v>2357.64</v>
      </c>
      <c r="D13" s="203">
        <f t="shared" si="0"/>
        <v>2852.7443999999996</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17833.408586970301</v>
      </c>
      <c r="D16" s="203">
        <f>SUM(D11:D14)</f>
        <v>21578.424390234064</v>
      </c>
    </row>
  </sheetData>
  <sheetProtection algorithmName="SHA-512" hashValue="DyDSqicjYR54XPWqHuwUA83N24PsvbmidGv+WyenGyn5PYtUpoGWqlgx6g2JJtCH0OcfGF80eXXmsafVWI7Z9w==" saltValue="J9exu9lERrs5bj2oEvpFB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Ravelijn Zaaier</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283</v>
      </c>
      <c r="C9" s="38">
        <v>25952</v>
      </c>
      <c r="D9" s="38">
        <v>43867</v>
      </c>
      <c r="E9" s="38">
        <v>43867</v>
      </c>
      <c r="F9" s="39">
        <v>11.85</v>
      </c>
      <c r="G9" s="40"/>
      <c r="H9" s="39">
        <f>+F9+G9</f>
        <v>11.85</v>
      </c>
      <c r="I9" s="37" t="s">
        <v>288</v>
      </c>
      <c r="J9" s="41">
        <v>8.75</v>
      </c>
      <c r="K9" s="42">
        <v>52</v>
      </c>
      <c r="L9" s="37" t="s">
        <v>289</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kv7s3TSzLJjqImElommyusA3wvAfEvfE+rgw3DnNZAS7sdN8/ySW8ky/CbETuIv13j1homJlJ7Vc7XJ7dijEnA==" saltValue="5HDjXaoBA8fFsRpxI+QR7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6" sqref="D26"/>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6"/>
    </row>
    <row r="3" spans="1:5" x14ac:dyDescent="0.25">
      <c r="A3" s="1" t="s">
        <v>197</v>
      </c>
      <c r="B3" s="256"/>
    </row>
    <row r="4" spans="1:5" x14ac:dyDescent="0.25">
      <c r="A4" s="1"/>
      <c r="C4" s="1" t="s">
        <v>203</v>
      </c>
      <c r="D4" s="1" t="s">
        <v>204</v>
      </c>
      <c r="E4" s="1" t="s">
        <v>205</v>
      </c>
    </row>
    <row r="5" spans="1:5" x14ac:dyDescent="0.25">
      <c r="A5" s="1" t="s">
        <v>198</v>
      </c>
      <c r="B5" t="s">
        <v>199</v>
      </c>
      <c r="C5" s="256"/>
      <c r="D5" s="256"/>
      <c r="E5" s="256"/>
    </row>
    <row r="6" spans="1:5" x14ac:dyDescent="0.25">
      <c r="B6" t="s">
        <v>200</v>
      </c>
      <c r="C6" s="256"/>
      <c r="D6" s="256"/>
      <c r="E6" s="256"/>
    </row>
    <row r="7" spans="1:5" x14ac:dyDescent="0.25">
      <c r="B7" t="s">
        <v>201</v>
      </c>
      <c r="C7" s="256"/>
      <c r="D7" s="256"/>
      <c r="E7" s="256"/>
    </row>
    <row r="8" spans="1:5" x14ac:dyDescent="0.25">
      <c r="B8" t="s">
        <v>202</v>
      </c>
      <c r="C8" s="256"/>
      <c r="D8" s="256"/>
      <c r="E8" s="256"/>
    </row>
  </sheetData>
  <sheetProtection algorithmName="SHA-512" hashValue="4N4VNOKSBOp3wmgaXVNdGVjR1PRT20lwpUHi3mB18ULoWvU1afQF3h0EI3rEUkGhjTMdXM/1PwPYHUqaCRavkg==" saltValue="tDbjI+PhEa+5Xkvw1llzu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